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pkaj\Desktop\"/>
    </mc:Choice>
  </mc:AlternateContent>
  <xr:revisionPtr revIDLastSave="0" documentId="8_{7043574D-5B12-4E16-B8BB-7252B5EB6D6C}" xr6:coauthVersionLast="47" xr6:coauthVersionMax="47" xr10:uidLastSave="{00000000-0000-0000-0000-000000000000}"/>
  <bookViews>
    <workbookView xWindow="38280" yWindow="-120" windowWidth="38640" windowHeight="21240" activeTab="1" xr2:uid="{5AA011B4-901C-42ED-8409-822A771F272B}"/>
  </bookViews>
  <sheets>
    <sheet name="mat. biurowe" sheetId="1" r:id="rId1"/>
    <sheet name="arkusz kalk.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1" i="2" l="1"/>
  <c r="G121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2" i="2"/>
  <c r="H123" i="2"/>
  <c r="H124" i="2"/>
  <c r="H125" i="2"/>
  <c r="H126" i="2"/>
  <c r="H5" i="2"/>
  <c r="H127" i="2" s="1"/>
  <c r="G5" i="2"/>
  <c r="G127" i="2" s="1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2" i="2"/>
  <c r="G123" i="2"/>
  <c r="G124" i="2"/>
  <c r="G125" i="2"/>
  <c r="G126" i="2"/>
  <c r="W114" i="1" l="1"/>
  <c r="W115" i="1"/>
  <c r="W116" i="1"/>
  <c r="W117" i="1"/>
  <c r="W118" i="1"/>
  <c r="W119" i="1"/>
  <c r="W120" i="1"/>
  <c r="W121" i="1"/>
  <c r="W122" i="1"/>
  <c r="W123" i="1"/>
  <c r="W124" i="1"/>
  <c r="W113" i="1"/>
  <c r="W107" i="1"/>
  <c r="W108" i="1"/>
  <c r="W109" i="1"/>
  <c r="W110" i="1"/>
  <c r="W111" i="1"/>
  <c r="W112" i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tc={30350C7A-C460-4846-B2CB-6AF6D439177C}</author>
    <author>tc={2F2E2229-1618-4E8A-9F4F-368F7F7040D4}</author>
    <author>tc={22732AFE-EFB3-4067-9E05-2D52AAFF3ED3}</author>
    <author>tc={338B3475-66A3-4F96-A492-807F205283B0}</author>
  </authors>
  <commentList>
    <comment ref="J34" authorId="0" shapeId="0" xr:uid="{30350C7A-C460-4846-B2CB-6AF6D439177C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1 ryza</t>
      </text>
    </comment>
    <comment ref="J80" authorId="1" shapeId="0" xr:uid="{2F2E2229-1618-4E8A-9F4F-368F7F7040D4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Po 1 z każdego koloru</t>
      </text>
    </comment>
    <comment ref="E81" authorId="2" shapeId="0" xr:uid="{22732AFE-EFB3-4067-9E05-2D52AAFF3ED3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BORDOWE</t>
      </text>
    </comment>
    <comment ref="E82" authorId="3" shapeId="0" xr:uid="{338B3475-66A3-4F96-A492-807F205283B0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BORDOWE</t>
      </text>
    </comment>
  </commentList>
</comments>
</file>

<file path=xl/sharedStrings.xml><?xml version="1.0" encoding="utf-8"?>
<sst xmlns="http://schemas.openxmlformats.org/spreadsheetml/2006/main" count="524" uniqueCount="179">
  <si>
    <t>ewidencja wyjść w godzinach służbowych</t>
  </si>
  <si>
    <t>długopis Pentel EnerGel 0,7 mm</t>
  </si>
  <si>
    <t>taśma klejąca 18 mm / 20 m</t>
  </si>
  <si>
    <t>taśma klejąca 50 mm / 5 m</t>
  </si>
  <si>
    <t>taśma dwustronna 50 mm / 5 m</t>
  </si>
  <si>
    <t>druk raport kasowy A4</t>
  </si>
  <si>
    <t>wkład do długopisu Pentel EnerGel 0,7 mm, niebieski</t>
  </si>
  <si>
    <t>naboje do pióra Parker, niebieskie</t>
  </si>
  <si>
    <t>naboje do pióra Waterman, niebieskie</t>
  </si>
  <si>
    <t>tusz do pieczątek 25 ml, czarny</t>
  </si>
  <si>
    <t>kostka biała klejona 8x8 cm</t>
  </si>
  <si>
    <t>kostka biała nieklejona 8x8 cm</t>
  </si>
  <si>
    <t>druk KP (dowód wpłaty)</t>
  </si>
  <si>
    <t>druk KW (dowód wypłaty)</t>
  </si>
  <si>
    <t>zeszyt A4 w kratkę, twarda okładka, 60 kartek</t>
  </si>
  <si>
    <t>RODZAJ MATERIAŁU BIUROWEGO</t>
  </si>
  <si>
    <t>JEDNOSTKA</t>
  </si>
  <si>
    <t>zawieszki do kluczy z tworzywa, z możliwością opisu z jednej strony</t>
  </si>
  <si>
    <t>folia do laminowania A4, błyszcząca, 80 mikronów</t>
  </si>
  <si>
    <t>koperty DL 110x220 mm bez okna, białe</t>
  </si>
  <si>
    <t>koperty DL 110x220 mm z oknem, białe</t>
  </si>
  <si>
    <t>koperty C5p 162x229 mm bez okna, białe</t>
  </si>
  <si>
    <t>koperty C4p 229x324 mm bez okna, białe</t>
  </si>
  <si>
    <t>koperty C4p 229x324 mm bez okna, poszerzane, białe</t>
  </si>
  <si>
    <t>linijka 30 cm, przezroczysta</t>
  </si>
  <si>
    <t>temperówka pojedyncza z pojemnikiem</t>
  </si>
  <si>
    <t>jednorazowe ściereczki do czyszczenia monitorów</t>
  </si>
  <si>
    <t>wąsy skoroszytowe do segregatora A4; materiał: tworzywo + metalowa blaszka; liczba dziurek: 4</t>
  </si>
  <si>
    <t>nożyczki biurowe (ok. 20 cm)</t>
  </si>
  <si>
    <t>nożyczki biurowe (maks. 17 cm)</t>
  </si>
  <si>
    <t>papier ksero A4, 80 g, biały</t>
  </si>
  <si>
    <t>1 sztuka</t>
  </si>
  <si>
    <t>1 bloczek</t>
  </si>
  <si>
    <t>1 opakowanie</t>
  </si>
  <si>
    <t>teczka A4 z gumką, biała, gramatura: 250g</t>
  </si>
  <si>
    <t>teczka A4 z gumką, kolorowa, gramatura: 250g</t>
  </si>
  <si>
    <t>naboje do pióra 5,2 cm; niebieskie</t>
  </si>
  <si>
    <t>korektor w taśmie, szerokość taśmy: 5 mm</t>
  </si>
  <si>
    <t>ołówek drewniany HB, bez gumki</t>
  </si>
  <si>
    <t>1 opakowanie tj. 12 szt.</t>
  </si>
  <si>
    <t>1 opakowanie tj. 100 szt.</t>
  </si>
  <si>
    <t>1 opakowanie tj. 60 szt.</t>
  </si>
  <si>
    <t>1 opakowanie tj. 50 szt.</t>
  </si>
  <si>
    <t>1 opakowanie tj. 10 szt.</t>
  </si>
  <si>
    <t>1 opakowanie tj. 1000 szt.</t>
  </si>
  <si>
    <t>1 opakowanie tj. 5 szt.</t>
  </si>
  <si>
    <t>1 opakowanie tj. 8 szt.</t>
  </si>
  <si>
    <t>1 opakowanie tj. 6 szt.</t>
  </si>
  <si>
    <t>1 opakowanie tj. 100 kartek</t>
  </si>
  <si>
    <t>1 opakowanie tj. 3 szt.</t>
  </si>
  <si>
    <t>1 opakowanie tj. 25 szt.</t>
  </si>
  <si>
    <t>1 opakowanie tj. min. 10 szt.</t>
  </si>
  <si>
    <t>Lp.</t>
  </si>
  <si>
    <t>gumki recepturki, średnica 80 mm, przekrój 1,5 x 1,5 mm</t>
  </si>
  <si>
    <t>1 opakowanie tj. 1 kg</t>
  </si>
  <si>
    <t>skoroszyt A4 z europerforacją, różne kolory</t>
  </si>
  <si>
    <t>1 opakowanie tj. 50 kartek</t>
  </si>
  <si>
    <t>Pokój księgowość</t>
  </si>
  <si>
    <t>Pokój kadr</t>
  </si>
  <si>
    <t>Radek Durys</t>
  </si>
  <si>
    <t>Patrycja Kosowska</t>
  </si>
  <si>
    <t>Biuro UR</t>
  </si>
  <si>
    <t>Zamówienia + magazyn</t>
  </si>
  <si>
    <t>Bartek Gogol + lab</t>
  </si>
  <si>
    <t>BHP</t>
  </si>
  <si>
    <t>Składowisko</t>
  </si>
  <si>
    <t>Logistyka</t>
  </si>
  <si>
    <t>ładowarka sieciowa USB-C, PD, kolor czarny</t>
  </si>
  <si>
    <t>Łukasz Grabalski</t>
  </si>
  <si>
    <t>ołówek automatyczny, grafit HB 0,7 mm</t>
  </si>
  <si>
    <t>grafity do ołówka automatycznego, HB 0,7 mm</t>
  </si>
  <si>
    <t>OŚ + waga</t>
  </si>
  <si>
    <t>wkład do długopisu Pentel EnerGel 0,7 mm, czerwony</t>
  </si>
  <si>
    <t>DI</t>
  </si>
  <si>
    <t>pinezki - beczułki, kolorowe</t>
  </si>
  <si>
    <t>DS.</t>
  </si>
  <si>
    <t>SUMA</t>
  </si>
  <si>
    <t>koperty C6 114x162 mm bez okna, białe</t>
  </si>
  <si>
    <t>Sterówka</t>
  </si>
  <si>
    <t>dziennik korespondencyjny A4, 200 kartek</t>
  </si>
  <si>
    <t>deska A4 z klipem, bez okładki</t>
  </si>
  <si>
    <t>skoroszyt A4 bez europerforacji - kolor: czerwony, zielony, żółty, niebieski</t>
  </si>
  <si>
    <t>wkład do długopisu Parker, typ F, czarny</t>
  </si>
  <si>
    <t>folia stretch przeźroczysta / transparentna, 3kg</t>
  </si>
  <si>
    <t>ZAPOTRZEBOWANIE</t>
  </si>
  <si>
    <t>bateria AA alkaliczne Energizer lub Duracell</t>
  </si>
  <si>
    <t>bateria AAA alkaliczne Energizer lub Duracell</t>
  </si>
  <si>
    <t>deska A4 z klipem, z okładką</t>
  </si>
  <si>
    <t>długopis BIC Round Stic, średnica końcówki: 1 mm, kolor: niebieski</t>
  </si>
  <si>
    <t>druk A5: Polecenie wyjazdu służbowego</t>
  </si>
  <si>
    <t>dziurkacz Leitz z ogranicznikiem formatu; dziurkowanie: 30 kartek</t>
  </si>
  <si>
    <t>zszywacz Leitz na zszywki 24/6; pojemność (liczba kartek): 25 kartek</t>
  </si>
  <si>
    <t>rozszywacz do różnego rodzaju zszywek (np. Tetis Kobra); obudowa z tworzywa, części mechaniczne metalowe</t>
  </si>
  <si>
    <t>gumka do mazania FACTIS Softer S-20</t>
  </si>
  <si>
    <t>klipy biurowe Grand, 15 mm, czarne</t>
  </si>
  <si>
    <t>klipy biurowe Grand, 25 mm, czarne</t>
  </si>
  <si>
    <t>klipy biurowe Grand, 32 mm, czarne</t>
  </si>
  <si>
    <t>koszulka A4 groszkowa, przeźroczysta, z możliwością wpięcia do segragatora</t>
  </si>
  <si>
    <t>koszulka A4 krystaliczna, przeźroczysta, z możliwością wpięcia do segragatora</t>
  </si>
  <si>
    <t>koszulka A4 na dokumenty poszerzana, przeźroczysta, z możliwością wpięcia do segragatora</t>
  </si>
  <si>
    <t>klipy biurowe Grand, 51 mm, czarne</t>
  </si>
  <si>
    <t>przekładki A4 indeksujące 1/3 do segregatora, różne kolory</t>
  </si>
  <si>
    <t>przekładki A4 alfabetyczne (A-Z) do segregatora, z tworzywa</t>
  </si>
  <si>
    <t>przekładki A4 numeryczne 1-12 do segregatora, z tworzywa</t>
  </si>
  <si>
    <t>przekładki A4 numeryczne 1-31 do segregatora, z tworzywa</t>
  </si>
  <si>
    <t>spinacze Grand 28 mm</t>
  </si>
  <si>
    <t>spinacze Grand 50 mm</t>
  </si>
  <si>
    <t>spinacze Grand 70 mm</t>
  </si>
  <si>
    <t>zszywki Grand 24x6</t>
  </si>
  <si>
    <t>zszywki Eagle 23/20</t>
  </si>
  <si>
    <t>klej w sztyfcie AMOS, 35 g</t>
  </si>
  <si>
    <t>papier ksero A4, 170 g/m2, bordowy</t>
  </si>
  <si>
    <t>wkład do długopisu JetStream 101 0,7 mm, niebieski</t>
  </si>
  <si>
    <t>zeszyt A4 w kratkę, twarda okładka, 96 kartek</t>
  </si>
  <si>
    <t>marker permanentny TOMA, biały</t>
  </si>
  <si>
    <t>marker permanentny TOMA, czarny</t>
  </si>
  <si>
    <t>marker dwustronny do CD TOMA, czarny</t>
  </si>
  <si>
    <t>Sekretariat</t>
  </si>
  <si>
    <t>cienkopis Stabilo Point 88/46 0,4 mm, czarny</t>
  </si>
  <si>
    <t>cienkopis Stabilo Point 88/46 0,4 mm, czerwony</t>
  </si>
  <si>
    <t>cienkopis Stabilo Point 88/46 0,4 mm, zielony</t>
  </si>
  <si>
    <t>zakreślacz STABILO BOSS, żółty</t>
  </si>
  <si>
    <t>zakreślacz STABILO BOSS, pomarańczowy</t>
  </si>
  <si>
    <t>zakreślacz STABILO BOSS, zielony</t>
  </si>
  <si>
    <t>zakreślacz STABILO BOSS, różowy</t>
  </si>
  <si>
    <t>okładka do bindowania A4 (przód), przezroczysta</t>
  </si>
  <si>
    <r>
      <t>okładka do bindowania A4 (tył), kartonowa,</t>
    </r>
    <r>
      <rPr>
        <sz val="11"/>
        <color theme="1"/>
        <rFont val="Aptos Narrow"/>
        <family val="2"/>
        <scheme val="minor"/>
      </rPr>
      <t xml:space="preserve"> 250 g/m2</t>
    </r>
  </si>
  <si>
    <t>grzbiet do bindowania A4 z tworzywa, fi 10 mm</t>
  </si>
  <si>
    <t xml:space="preserve">grzbiet do bindowania A4 z tworzywa, fi 14 mm </t>
  </si>
  <si>
    <t>grzbiet do bindowania A4 z tworzywa, fi 38 mm</t>
  </si>
  <si>
    <t xml:space="preserve">grzbiet do bindowania A4 z tworzywa, fi 25 mm </t>
  </si>
  <si>
    <t>grzbiet wsuwany A4 z tworzywa, szerokość 3 mm</t>
  </si>
  <si>
    <t>grzbiet wsuwany A4 z tworzywa, szerokość 6 mm</t>
  </si>
  <si>
    <t>grzbiet wsuwany A4 z tworzywa, szerokość 10 mm</t>
  </si>
  <si>
    <t>grzbiet wsuwany A4 z tworzywa, szerokość 15 mm</t>
  </si>
  <si>
    <t>segregator A4 z 4 ringami, 30 mm, różne kolory</t>
  </si>
  <si>
    <t xml:space="preserve">kalkulator biurowy, 12-pozycyjny wyświetlacz, automatyczne wyłączanie, pamięć [MRC] [M+] [M-], procenty %, podwójne zero, zmiana znaku [+/-], kasowanie ostatniej pozycji [-&gt;], zasilanie: solarne i bateria; maks. wym.: 15x10 cm </t>
  </si>
  <si>
    <t>papier ksero A3, 80 g, biały</t>
  </si>
  <si>
    <t>1 karton (5 x 5 ryz po 500 kartek)</t>
  </si>
  <si>
    <t>1 ryza (500 kartek)</t>
  </si>
  <si>
    <t>Paweł Kondrat.</t>
  </si>
  <si>
    <t>Szymon Łakota</t>
  </si>
  <si>
    <t>Remonty</t>
  </si>
  <si>
    <t>marker suchościeralny TOMA, komplet (4 sztuki w kolorze: czerwonym, zielonym, niebieskim, czarnym)</t>
  </si>
  <si>
    <t>1 opakowanie tj. 4 szt.</t>
  </si>
  <si>
    <t>magnesy do tablicy magnetycznej, różnokolorowe; fi 20-30 mm</t>
  </si>
  <si>
    <t>notes samoprzylepny 75x75 mm, 100 karteczek, żółty</t>
  </si>
  <si>
    <t>notes samoprzylepny 50x75 mm, 100 karteczek, żółty</t>
  </si>
  <si>
    <t>notes samoprzylepny 38x51 mm, 100 karteczek, żółty</t>
  </si>
  <si>
    <t>notes samoprzylepny 75x75 mm, 100 karteczek, różowy</t>
  </si>
  <si>
    <t>notes samoprzylepny 75x75 mm, 100 karteczek, niebieski</t>
  </si>
  <si>
    <t>notes samoprzylepny 75x75 mm, 100 karteczek, zielony</t>
  </si>
  <si>
    <t>odświeżacz powietrza Arola, 400 ml, owoc granatu</t>
  </si>
  <si>
    <t>druk raport kasowy A5</t>
  </si>
  <si>
    <t>druk zaliczki</t>
  </si>
  <si>
    <t>druk rozliczenie zaliczki</t>
  </si>
  <si>
    <t>segregator Donau  A4 z mechanizmem dźwigniowym i otworem na palce, 75 mm, różne kolory</t>
  </si>
  <si>
    <t>segregator Donau A4 z mechanizmem dźwigniowym i otworem na palce, 50 mm, różne kolory</t>
  </si>
  <si>
    <t>cyrkiel techniczny Grand GR-C204 (lub o zbliżonych parametrach)</t>
  </si>
  <si>
    <t>ekierka 45 stopni, 50 cm</t>
  </si>
  <si>
    <t>ekierka 60 stopni, 50 cm</t>
  </si>
  <si>
    <t>linijka 50 cm</t>
  </si>
  <si>
    <t>długopis JetStream 101 0,7 mm, niebieski</t>
  </si>
  <si>
    <t>1 opakowanie tj.12 szt.</t>
  </si>
  <si>
    <t>zszywki Grand 24x8</t>
  </si>
  <si>
    <t>przekładki do segregatora; 5 kolorów; 105x240mm</t>
  </si>
  <si>
    <t>1 opakowanie tj.100 szt.</t>
  </si>
  <si>
    <t>zawieszka informacyjna pozioma w formacie A4, materiał: plexi; z czterema otworami po bokach co daje możliwość umocowania na haczykach lub wkrętach</t>
  </si>
  <si>
    <t>papier ksero A4, 170 g/m2, ciemnozielony</t>
  </si>
  <si>
    <t>CENA JEDNOSTKOWA [ZŁ]</t>
  </si>
  <si>
    <t>NETTO</t>
  </si>
  <si>
    <t>BRUTTO</t>
  </si>
  <si>
    <t>WARTOŚĆ NETTO ZAKUPU [ZŁ]</t>
  </si>
  <si>
    <t>WARTOŚĆ BRUTTO ZAKUPU [ZŁ]</t>
  </si>
  <si>
    <t>SUMA=</t>
  </si>
  <si>
    <t>PRZEWIDYWANA ILOŚĆ ZAKUPU W 
I KWARTALE 2026</t>
  </si>
  <si>
    <t>OPIS PRZEDMIOTU ZAMÓWIENIA</t>
  </si>
  <si>
    <t>zawieszka informacyjna pozioma w formacie A4, materiał: plexi; z czterema otworami po bokach, co daje możliwość umocowania na haczykach lub wkrętach</t>
  </si>
  <si>
    <t>Załącznik nr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</si>
</sst>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  <font>
      <b/>
      <sz val="16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4" fontId="1" fillId="0" borderId="1" xfId="0" applyNumberFormat="1" applyFont="1" applyBorder="1" applyAlignment="1">
      <alignment horizontal="center" vertical="center"/>
    </xf>
    <xf numFmtId="44" fontId="0" fillId="0" borderId="1" xfId="0" applyNumberFormat="1" applyBorder="1" applyAlignment="1">
      <alignment vertical="center"/>
    </xf>
    <xf numFmtId="44" fontId="0" fillId="0" borderId="1" xfId="0" applyNumberFormat="1" applyBorder="1" applyAlignment="1">
      <alignment vertical="center" wrapText="1"/>
    </xf>
    <xf numFmtId="44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eata Król-Gradzik" id="{98DC3636-941E-4D20-9C26-F4F67324C974}" userId="S::beata.krol@mastertychy.onmicrosoft.com::34be5d6f-d58a-41f0-bd83-3ef65801261e" providerId="AD"/>
</personList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J34" dT="2025-12-05T11:58:21.69" personId="{98DC3636-941E-4D20-9C26-F4F67324C974}" id="{30350C7A-C460-4846-B2CB-6AF6D439177C}">
    <text>1 ryza</text>
  </threadedComment>
  <threadedComment ref="J80" dT="2025-12-05T11:59:09.60" personId="{98DC3636-941E-4D20-9C26-F4F67324C974}" id="{2F2E2229-1618-4E8A-9F4F-368F7F7040D4}">
    <text>Po 1 z każdego koloru</text>
  </threadedComment>
  <threadedComment ref="E81" dT="2025-12-12T13:06:17.03" personId="{98DC3636-941E-4D20-9C26-F4F67324C974}" id="{22732AFE-EFB3-4067-9E05-2D52AAFF3ED3}">
    <text>BORDOWE</text>
  </threadedComment>
  <threadedComment ref="E82" dT="2025-12-12T13:06:22.57" personId="{98DC3636-941E-4D20-9C26-F4F67324C974}" id="{338B3475-66A3-4F96-A492-807F205283B0}">
    <text>BORDOWE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F715E-1385-44CC-AF14-9EADCFBA8283}">
  <sheetPr>
    <pageSetUpPr fitToPage="1"/>
  </sheetPr>
  <dimension ref="A1:W124"/>
  <sheetViews>
    <sheetView zoomScaleNormal="100" workbookViewId="0">
      <pane xSplit="3" topLeftCell="D1" activePane="topRight" state="frozen"/>
      <selection pane="topRight" activeCell="J34" sqref="J34"/>
    </sheetView>
  </sheetViews>
  <sheetFormatPr defaultColWidth="8.85546875" defaultRowHeight="15" x14ac:dyDescent="0.25"/>
  <cols>
    <col min="1" max="1" width="7" style="4" customWidth="1"/>
    <col min="2" max="2" width="93.28515625" style="3" bestFit="1" customWidth="1"/>
    <col min="3" max="3" width="29.85546875" style="3" customWidth="1"/>
    <col min="4" max="4" width="12.42578125" style="2" customWidth="1"/>
    <col min="5" max="5" width="11.28515625" style="2" customWidth="1"/>
    <col min="6" max="8" width="11.28515625" style="3" customWidth="1"/>
    <col min="9" max="9" width="8.85546875" style="3" customWidth="1"/>
    <col min="10" max="10" width="11.28515625" style="3" customWidth="1"/>
    <col min="11" max="11" width="11" style="3" customWidth="1"/>
    <col min="12" max="12" width="11.7109375" style="3" customWidth="1"/>
    <col min="13" max="22" width="8.85546875" style="3" customWidth="1"/>
    <col min="23" max="23" width="12.85546875" style="3" customWidth="1"/>
    <col min="24" max="16384" width="8.85546875" style="3"/>
  </cols>
  <sheetData>
    <row r="1" spans="1:23" ht="29.45" customHeight="1" thickTop="1" thickBot="1" x14ac:dyDescent="0.3">
      <c r="D1" s="26" t="s">
        <v>84</v>
      </c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8"/>
    </row>
    <row r="2" spans="1:23" s="6" customFormat="1" ht="25.15" customHeight="1" thickTop="1" x14ac:dyDescent="0.25">
      <c r="A2" s="12" t="s">
        <v>52</v>
      </c>
      <c r="B2" s="13" t="s">
        <v>15</v>
      </c>
      <c r="C2" s="14" t="s">
        <v>16</v>
      </c>
      <c r="D2" s="8" t="s">
        <v>117</v>
      </c>
      <c r="E2" s="9" t="s">
        <v>57</v>
      </c>
      <c r="F2" s="9" t="s">
        <v>58</v>
      </c>
      <c r="G2" s="9" t="s">
        <v>59</v>
      </c>
      <c r="H2" s="9" t="s">
        <v>60</v>
      </c>
      <c r="I2" s="9" t="s">
        <v>61</v>
      </c>
      <c r="J2" s="9" t="s">
        <v>62</v>
      </c>
      <c r="K2" s="9" t="s">
        <v>63</v>
      </c>
      <c r="L2" s="9" t="s">
        <v>65</v>
      </c>
      <c r="M2" s="9" t="s">
        <v>64</v>
      </c>
      <c r="N2" s="9" t="s">
        <v>66</v>
      </c>
      <c r="O2" s="9" t="s">
        <v>68</v>
      </c>
      <c r="P2" s="9" t="s">
        <v>140</v>
      </c>
      <c r="Q2" s="9" t="s">
        <v>71</v>
      </c>
      <c r="R2" s="9" t="s">
        <v>73</v>
      </c>
      <c r="S2" s="9" t="s">
        <v>142</v>
      </c>
      <c r="T2" s="9" t="s">
        <v>75</v>
      </c>
      <c r="U2" s="9" t="s">
        <v>141</v>
      </c>
      <c r="V2" s="9" t="s">
        <v>78</v>
      </c>
      <c r="W2" s="11" t="s">
        <v>76</v>
      </c>
    </row>
    <row r="3" spans="1:23" x14ac:dyDescent="0.25">
      <c r="A3" s="15">
        <v>1</v>
      </c>
      <c r="B3" s="17" t="s">
        <v>85</v>
      </c>
      <c r="C3" s="16" t="s">
        <v>51</v>
      </c>
      <c r="D3" s="7">
        <v>10</v>
      </c>
      <c r="E3" s="1"/>
      <c r="F3" s="1"/>
      <c r="G3" s="1"/>
      <c r="H3" s="1">
        <v>1</v>
      </c>
      <c r="I3" s="1">
        <v>2</v>
      </c>
      <c r="J3" s="1">
        <v>1</v>
      </c>
      <c r="K3" s="1"/>
      <c r="L3" s="1">
        <v>1</v>
      </c>
      <c r="M3" s="1"/>
      <c r="N3" s="1">
        <v>1</v>
      </c>
      <c r="O3" s="1"/>
      <c r="P3" s="1"/>
      <c r="Q3" s="1">
        <v>1</v>
      </c>
      <c r="R3" s="1">
        <v>1</v>
      </c>
      <c r="S3" s="1"/>
      <c r="T3" s="1"/>
      <c r="U3" s="1"/>
      <c r="V3" s="1"/>
      <c r="W3" s="10">
        <f>SUM(D3:V3)</f>
        <v>18</v>
      </c>
    </row>
    <row r="4" spans="1:23" x14ac:dyDescent="0.25">
      <c r="A4" s="15">
        <v>2</v>
      </c>
      <c r="B4" s="17" t="s">
        <v>86</v>
      </c>
      <c r="C4" s="16" t="s">
        <v>51</v>
      </c>
      <c r="D4" s="7">
        <v>5</v>
      </c>
      <c r="E4" s="1"/>
      <c r="F4" s="1"/>
      <c r="G4" s="1"/>
      <c r="H4" s="1"/>
      <c r="I4" s="1">
        <v>2</v>
      </c>
      <c r="J4" s="1"/>
      <c r="K4" s="1"/>
      <c r="L4" s="1">
        <v>1</v>
      </c>
      <c r="M4" s="1"/>
      <c r="N4" s="1">
        <v>1</v>
      </c>
      <c r="O4" s="1"/>
      <c r="P4" s="1"/>
      <c r="Q4" s="1"/>
      <c r="R4" s="1"/>
      <c r="S4" s="1"/>
      <c r="T4" s="1"/>
      <c r="U4" s="1"/>
      <c r="V4" s="1">
        <v>2</v>
      </c>
      <c r="W4" s="10">
        <f t="shared" ref="W4:W60" si="0">SUM(D4:V4)</f>
        <v>11</v>
      </c>
    </row>
    <row r="5" spans="1:23" x14ac:dyDescent="0.25">
      <c r="A5" s="15">
        <v>3</v>
      </c>
      <c r="B5" s="17" t="s">
        <v>118</v>
      </c>
      <c r="C5" s="16" t="s">
        <v>31</v>
      </c>
      <c r="D5" s="7">
        <v>2</v>
      </c>
      <c r="E5" s="1"/>
      <c r="F5" s="1"/>
      <c r="G5" s="1"/>
      <c r="H5" s="1"/>
      <c r="I5" s="1">
        <v>4</v>
      </c>
      <c r="J5" s="1"/>
      <c r="K5" s="1">
        <v>3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0">
        <f t="shared" si="0"/>
        <v>9</v>
      </c>
    </row>
    <row r="6" spans="1:23" x14ac:dyDescent="0.25">
      <c r="A6" s="15">
        <v>4</v>
      </c>
      <c r="B6" s="17" t="s">
        <v>119</v>
      </c>
      <c r="C6" s="16" t="s">
        <v>31</v>
      </c>
      <c r="D6" s="7">
        <v>2</v>
      </c>
      <c r="E6" s="1"/>
      <c r="F6" s="1"/>
      <c r="G6" s="1"/>
      <c r="H6" s="1"/>
      <c r="I6" s="1">
        <v>4</v>
      </c>
      <c r="J6" s="1">
        <v>1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0">
        <f t="shared" si="0"/>
        <v>7</v>
      </c>
    </row>
    <row r="7" spans="1:23" x14ac:dyDescent="0.25">
      <c r="A7" s="15">
        <v>5</v>
      </c>
      <c r="B7" s="17" t="s">
        <v>120</v>
      </c>
      <c r="C7" s="16" t="s">
        <v>31</v>
      </c>
      <c r="D7" s="7">
        <v>2</v>
      </c>
      <c r="E7" s="1"/>
      <c r="F7" s="1"/>
      <c r="G7" s="1"/>
      <c r="H7" s="1"/>
      <c r="I7" s="1">
        <v>4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0">
        <f t="shared" si="0"/>
        <v>6</v>
      </c>
    </row>
    <row r="8" spans="1:23" x14ac:dyDescent="0.25">
      <c r="A8" s="15">
        <v>6</v>
      </c>
      <c r="B8" s="17" t="s">
        <v>80</v>
      </c>
      <c r="C8" s="16" t="s">
        <v>31</v>
      </c>
      <c r="D8" s="7"/>
      <c r="E8" s="1"/>
      <c r="F8" s="1"/>
      <c r="G8" s="1"/>
      <c r="H8" s="1"/>
      <c r="I8" s="1">
        <v>2</v>
      </c>
      <c r="J8" s="1"/>
      <c r="K8" s="1"/>
      <c r="L8" s="1"/>
      <c r="M8" s="1"/>
      <c r="N8" s="1">
        <v>10</v>
      </c>
      <c r="O8" s="1"/>
      <c r="P8" s="1"/>
      <c r="Q8" s="1"/>
      <c r="R8" s="1"/>
      <c r="S8" s="1"/>
      <c r="T8" s="1"/>
      <c r="U8" s="1"/>
      <c r="V8" s="1"/>
      <c r="W8" s="10">
        <f t="shared" si="0"/>
        <v>12</v>
      </c>
    </row>
    <row r="9" spans="1:23" x14ac:dyDescent="0.25">
      <c r="A9" s="15">
        <v>7</v>
      </c>
      <c r="B9" s="17" t="s">
        <v>87</v>
      </c>
      <c r="C9" s="16" t="s">
        <v>31</v>
      </c>
      <c r="D9" s="7"/>
      <c r="E9" s="1">
        <v>1</v>
      </c>
      <c r="F9" s="1"/>
      <c r="G9" s="1"/>
      <c r="H9" s="1">
        <v>1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0">
        <f t="shared" si="0"/>
        <v>2</v>
      </c>
    </row>
    <row r="10" spans="1:23" x14ac:dyDescent="0.25">
      <c r="A10" s="15">
        <v>8</v>
      </c>
      <c r="B10" s="17" t="s">
        <v>88</v>
      </c>
      <c r="C10" s="16" t="s">
        <v>41</v>
      </c>
      <c r="D10" s="7">
        <v>1</v>
      </c>
      <c r="E10" s="1"/>
      <c r="F10" s="1"/>
      <c r="G10" s="1"/>
      <c r="H10" s="1"/>
      <c r="I10" s="1">
        <v>1</v>
      </c>
      <c r="J10" s="1">
        <v>1</v>
      </c>
      <c r="K10" s="1">
        <v>1</v>
      </c>
      <c r="L10" s="1">
        <v>1</v>
      </c>
      <c r="M10" s="1"/>
      <c r="N10" s="1">
        <v>1</v>
      </c>
      <c r="O10" s="1"/>
      <c r="P10" s="1"/>
      <c r="Q10" s="1"/>
      <c r="R10" s="1"/>
      <c r="S10" s="1"/>
      <c r="T10" s="1"/>
      <c r="U10" s="1"/>
      <c r="V10" s="1">
        <v>2</v>
      </c>
      <c r="W10" s="10">
        <f t="shared" si="0"/>
        <v>8</v>
      </c>
    </row>
    <row r="11" spans="1:23" x14ac:dyDescent="0.25">
      <c r="A11" s="15">
        <v>9</v>
      </c>
      <c r="B11" s="17" t="s">
        <v>12</v>
      </c>
      <c r="C11" s="16" t="s">
        <v>32</v>
      </c>
      <c r="D11" s="7"/>
      <c r="E11" s="1">
        <v>1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0">
        <f t="shared" si="0"/>
        <v>1</v>
      </c>
    </row>
    <row r="12" spans="1:23" x14ac:dyDescent="0.25">
      <c r="A12" s="15">
        <v>10</v>
      </c>
      <c r="B12" s="17" t="s">
        <v>13</v>
      </c>
      <c r="C12" s="16" t="s">
        <v>32</v>
      </c>
      <c r="D12" s="7"/>
      <c r="E12" s="1">
        <v>1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0">
        <f t="shared" si="0"/>
        <v>1</v>
      </c>
    </row>
    <row r="13" spans="1:23" x14ac:dyDescent="0.25">
      <c r="A13" s="15">
        <v>11</v>
      </c>
      <c r="B13" s="17" t="s">
        <v>5</v>
      </c>
      <c r="C13" s="16" t="s">
        <v>32</v>
      </c>
      <c r="D13" s="7"/>
      <c r="E13" s="1">
        <v>2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0">
        <f t="shared" si="0"/>
        <v>2</v>
      </c>
    </row>
    <row r="14" spans="1:23" x14ac:dyDescent="0.25">
      <c r="A14" s="15">
        <v>12</v>
      </c>
      <c r="B14" s="17" t="s">
        <v>0</v>
      </c>
      <c r="C14" s="16" t="s">
        <v>31</v>
      </c>
      <c r="D14" s="7">
        <v>1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0">
        <f t="shared" si="0"/>
        <v>1</v>
      </c>
    </row>
    <row r="15" spans="1:23" x14ac:dyDescent="0.25">
      <c r="A15" s="15">
        <v>13</v>
      </c>
      <c r="B15" s="17" t="s">
        <v>79</v>
      </c>
      <c r="C15" s="16" t="s">
        <v>31</v>
      </c>
      <c r="D15" s="7">
        <v>1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0">
        <f t="shared" si="0"/>
        <v>1</v>
      </c>
    </row>
    <row r="16" spans="1:23" x14ac:dyDescent="0.25">
      <c r="A16" s="15">
        <v>14</v>
      </c>
      <c r="B16" s="17" t="s">
        <v>89</v>
      </c>
      <c r="C16" s="16" t="s">
        <v>31</v>
      </c>
      <c r="D16" s="7">
        <v>1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0">
        <f t="shared" si="0"/>
        <v>1</v>
      </c>
    </row>
    <row r="17" spans="1:23" x14ac:dyDescent="0.25">
      <c r="A17" s="15">
        <v>15</v>
      </c>
      <c r="B17" s="17" t="s">
        <v>90</v>
      </c>
      <c r="C17" s="16" t="s">
        <v>31</v>
      </c>
      <c r="D17" s="7">
        <v>1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0">
        <f t="shared" si="0"/>
        <v>1</v>
      </c>
    </row>
    <row r="18" spans="1:23" x14ac:dyDescent="0.25">
      <c r="A18" s="15">
        <v>16</v>
      </c>
      <c r="B18" s="17" t="s">
        <v>91</v>
      </c>
      <c r="C18" s="16" t="s">
        <v>31</v>
      </c>
      <c r="D18" s="7">
        <v>1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0">
        <f t="shared" si="0"/>
        <v>1</v>
      </c>
    </row>
    <row r="19" spans="1:23" x14ac:dyDescent="0.25">
      <c r="A19" s="15">
        <v>17</v>
      </c>
      <c r="B19" s="17" t="s">
        <v>92</v>
      </c>
      <c r="C19" s="16" t="s">
        <v>31</v>
      </c>
      <c r="D19" s="7">
        <v>1</v>
      </c>
      <c r="E19" s="1"/>
      <c r="F19" s="1"/>
      <c r="G19" s="1"/>
      <c r="H19" s="1"/>
      <c r="I19" s="1">
        <v>2</v>
      </c>
      <c r="J19" s="1"/>
      <c r="K19" s="1"/>
      <c r="L19" s="1"/>
      <c r="M19" s="1"/>
      <c r="N19" s="1">
        <v>1</v>
      </c>
      <c r="O19" s="1"/>
      <c r="P19" s="1"/>
      <c r="Q19" s="1"/>
      <c r="R19" s="1"/>
      <c r="S19" s="1"/>
      <c r="T19" s="1"/>
      <c r="U19" s="1"/>
      <c r="V19" s="1"/>
      <c r="W19" s="10">
        <f t="shared" si="0"/>
        <v>4</v>
      </c>
    </row>
    <row r="20" spans="1:23" x14ac:dyDescent="0.25">
      <c r="A20" s="15">
        <v>18</v>
      </c>
      <c r="B20" s="17" t="s">
        <v>93</v>
      </c>
      <c r="C20" s="16" t="s">
        <v>31</v>
      </c>
      <c r="D20" s="7">
        <v>3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0">
        <f t="shared" si="0"/>
        <v>3</v>
      </c>
    </row>
    <row r="21" spans="1:23" ht="45" x14ac:dyDescent="0.25">
      <c r="A21" s="15">
        <v>19</v>
      </c>
      <c r="B21" s="18" t="s">
        <v>136</v>
      </c>
      <c r="C21" s="16" t="s">
        <v>31</v>
      </c>
      <c r="D21" s="7">
        <v>1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0">
        <f t="shared" si="0"/>
        <v>1</v>
      </c>
    </row>
    <row r="22" spans="1:23" x14ac:dyDescent="0.25">
      <c r="A22" s="15">
        <v>20</v>
      </c>
      <c r="B22" s="17" t="s">
        <v>94</v>
      </c>
      <c r="C22" s="16" t="s">
        <v>39</v>
      </c>
      <c r="D22" s="7">
        <v>2</v>
      </c>
      <c r="E22" s="1"/>
      <c r="F22" s="1"/>
      <c r="G22" s="1"/>
      <c r="H22" s="1">
        <v>1</v>
      </c>
      <c r="I22" s="1">
        <v>1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0">
        <f t="shared" si="0"/>
        <v>4</v>
      </c>
    </row>
    <row r="23" spans="1:23" x14ac:dyDescent="0.25">
      <c r="A23" s="15">
        <v>21</v>
      </c>
      <c r="B23" s="17" t="s">
        <v>95</v>
      </c>
      <c r="C23" s="16" t="s">
        <v>39</v>
      </c>
      <c r="D23" s="7">
        <v>4</v>
      </c>
      <c r="E23" s="1"/>
      <c r="F23" s="1"/>
      <c r="G23" s="1">
        <v>1</v>
      </c>
      <c r="H23" s="1"/>
      <c r="I23" s="1">
        <v>1</v>
      </c>
      <c r="J23" s="1">
        <v>1</v>
      </c>
      <c r="K23" s="1"/>
      <c r="L23" s="1"/>
      <c r="M23" s="1"/>
      <c r="N23" s="1">
        <v>1</v>
      </c>
      <c r="O23" s="1"/>
      <c r="P23" s="1"/>
      <c r="Q23" s="1"/>
      <c r="R23" s="1"/>
      <c r="S23" s="1"/>
      <c r="T23" s="1"/>
      <c r="U23" s="1"/>
      <c r="V23" s="1"/>
      <c r="W23" s="10">
        <f t="shared" si="0"/>
        <v>8</v>
      </c>
    </row>
    <row r="24" spans="1:23" x14ac:dyDescent="0.25">
      <c r="A24" s="15">
        <v>22</v>
      </c>
      <c r="B24" s="17" t="s">
        <v>96</v>
      </c>
      <c r="C24" s="16" t="s">
        <v>39</v>
      </c>
      <c r="D24" s="7">
        <v>4</v>
      </c>
      <c r="E24" s="1"/>
      <c r="F24" s="1"/>
      <c r="G24" s="1">
        <v>1</v>
      </c>
      <c r="H24" s="1"/>
      <c r="I24" s="1">
        <v>1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0">
        <f t="shared" si="0"/>
        <v>6</v>
      </c>
    </row>
    <row r="25" spans="1:23" x14ac:dyDescent="0.25">
      <c r="A25" s="15">
        <v>23</v>
      </c>
      <c r="B25" s="17" t="s">
        <v>100</v>
      </c>
      <c r="C25" s="16" t="s">
        <v>39</v>
      </c>
      <c r="D25" s="7">
        <v>2</v>
      </c>
      <c r="E25" s="1"/>
      <c r="F25" s="1"/>
      <c r="G25" s="1"/>
      <c r="H25" s="1"/>
      <c r="I25" s="1">
        <v>1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0">
        <f t="shared" si="0"/>
        <v>3</v>
      </c>
    </row>
    <row r="26" spans="1:23" x14ac:dyDescent="0.25">
      <c r="A26" s="15">
        <v>24</v>
      </c>
      <c r="B26" s="17" t="s">
        <v>97</v>
      </c>
      <c r="C26" s="16" t="s">
        <v>40</v>
      </c>
      <c r="D26" s="7">
        <v>10</v>
      </c>
      <c r="E26" s="1">
        <v>2</v>
      </c>
      <c r="F26" s="1"/>
      <c r="G26" s="1"/>
      <c r="H26" s="1"/>
      <c r="I26" s="1"/>
      <c r="J26" s="1"/>
      <c r="K26" s="1">
        <v>1</v>
      </c>
      <c r="L26" s="1"/>
      <c r="M26" s="1"/>
      <c r="N26" s="1"/>
      <c r="O26" s="1"/>
      <c r="P26" s="1"/>
      <c r="Q26" s="1"/>
      <c r="R26" s="1"/>
      <c r="S26" s="1"/>
      <c r="T26" s="1">
        <v>2</v>
      </c>
      <c r="U26" s="1"/>
      <c r="V26" s="1">
        <v>3</v>
      </c>
      <c r="W26" s="10">
        <f t="shared" si="0"/>
        <v>18</v>
      </c>
    </row>
    <row r="27" spans="1:23" x14ac:dyDescent="0.25">
      <c r="A27" s="15">
        <v>25</v>
      </c>
      <c r="B27" s="17" t="s">
        <v>99</v>
      </c>
      <c r="C27" s="16" t="s">
        <v>43</v>
      </c>
      <c r="D27" s="7">
        <v>4</v>
      </c>
      <c r="E27" s="1"/>
      <c r="F27" s="1"/>
      <c r="G27" s="1"/>
      <c r="H27" s="1">
        <v>1</v>
      </c>
      <c r="I27" s="1"/>
      <c r="J27" s="1"/>
      <c r="K27" s="1"/>
      <c r="L27" s="1"/>
      <c r="M27" s="1"/>
      <c r="N27" s="1">
        <v>2</v>
      </c>
      <c r="O27" s="1"/>
      <c r="P27" s="1"/>
      <c r="Q27" s="1"/>
      <c r="R27" s="1"/>
      <c r="S27" s="1"/>
      <c r="T27" s="1"/>
      <c r="U27" s="1"/>
      <c r="V27" s="1"/>
      <c r="W27" s="10">
        <f t="shared" si="0"/>
        <v>7</v>
      </c>
    </row>
    <row r="28" spans="1:23" x14ac:dyDescent="0.25">
      <c r="A28" s="15">
        <v>26</v>
      </c>
      <c r="B28" s="17" t="s">
        <v>98</v>
      </c>
      <c r="C28" s="16" t="s">
        <v>40</v>
      </c>
      <c r="D28" s="7"/>
      <c r="E28" s="1">
        <v>2</v>
      </c>
      <c r="F28" s="1"/>
      <c r="G28" s="1">
        <v>1</v>
      </c>
      <c r="H28" s="1"/>
      <c r="I28" s="1"/>
      <c r="J28" s="1">
        <v>1</v>
      </c>
      <c r="K28" s="1"/>
      <c r="L28" s="1"/>
      <c r="M28" s="1"/>
      <c r="N28" s="1">
        <v>1</v>
      </c>
      <c r="O28" s="1"/>
      <c r="P28" s="1"/>
      <c r="Q28" s="1"/>
      <c r="R28" s="1"/>
      <c r="S28" s="1"/>
      <c r="T28" s="1"/>
      <c r="U28" s="1"/>
      <c r="V28" s="1"/>
      <c r="W28" s="10">
        <f t="shared" si="0"/>
        <v>5</v>
      </c>
    </row>
    <row r="29" spans="1:23" x14ac:dyDescent="0.25">
      <c r="A29" s="15">
        <v>27</v>
      </c>
      <c r="B29" s="17" t="s">
        <v>114</v>
      </c>
      <c r="C29" s="16" t="s">
        <v>31</v>
      </c>
      <c r="D29" s="7"/>
      <c r="E29" s="1"/>
      <c r="F29" s="1"/>
      <c r="G29" s="1"/>
      <c r="H29" s="1"/>
      <c r="I29" s="1">
        <v>2</v>
      </c>
      <c r="J29" s="1">
        <v>4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0">
        <f t="shared" si="0"/>
        <v>6</v>
      </c>
    </row>
    <row r="30" spans="1:23" x14ac:dyDescent="0.25">
      <c r="A30" s="15">
        <v>28</v>
      </c>
      <c r="B30" s="17" t="s">
        <v>115</v>
      </c>
      <c r="C30" s="16" t="s">
        <v>31</v>
      </c>
      <c r="D30" s="7">
        <v>2</v>
      </c>
      <c r="E30" s="1"/>
      <c r="F30" s="1"/>
      <c r="G30" s="1"/>
      <c r="H30" s="1"/>
      <c r="I30" s="1">
        <v>4</v>
      </c>
      <c r="J30" s="1">
        <v>4</v>
      </c>
      <c r="K30" s="1">
        <v>1</v>
      </c>
      <c r="L30" s="1"/>
      <c r="M30" s="1"/>
      <c r="N30" s="1"/>
      <c r="O30" s="1"/>
      <c r="P30" s="1"/>
      <c r="Q30" s="1"/>
      <c r="R30" s="1">
        <v>1</v>
      </c>
      <c r="S30" s="1"/>
      <c r="T30" s="1"/>
      <c r="U30" s="1"/>
      <c r="V30" s="1">
        <v>4</v>
      </c>
      <c r="W30" s="10">
        <f t="shared" si="0"/>
        <v>16</v>
      </c>
    </row>
    <row r="31" spans="1:23" x14ac:dyDescent="0.25">
      <c r="A31" s="15">
        <v>29</v>
      </c>
      <c r="B31" s="17" t="s">
        <v>116</v>
      </c>
      <c r="C31" s="16" t="s">
        <v>31</v>
      </c>
      <c r="D31" s="7">
        <v>2</v>
      </c>
      <c r="E31" s="1"/>
      <c r="F31" s="1"/>
      <c r="G31" s="1"/>
      <c r="H31" s="1"/>
      <c r="I31" s="1">
        <v>2</v>
      </c>
      <c r="J31" s="1"/>
      <c r="K31" s="1"/>
      <c r="L31" s="1"/>
      <c r="M31" s="1"/>
      <c r="N31" s="1"/>
      <c r="O31" s="1"/>
      <c r="P31" s="1"/>
      <c r="Q31" s="1">
        <v>2</v>
      </c>
      <c r="R31" s="1"/>
      <c r="S31" s="1"/>
      <c r="T31" s="1"/>
      <c r="U31" s="1"/>
      <c r="V31" s="1"/>
      <c r="W31" s="10">
        <f t="shared" si="0"/>
        <v>6</v>
      </c>
    </row>
    <row r="32" spans="1:23" x14ac:dyDescent="0.25">
      <c r="A32" s="15">
        <v>30</v>
      </c>
      <c r="B32" s="17" t="s">
        <v>28</v>
      </c>
      <c r="C32" s="16" t="s">
        <v>31</v>
      </c>
      <c r="D32" s="7">
        <v>1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0">
        <f t="shared" si="0"/>
        <v>1</v>
      </c>
    </row>
    <row r="33" spans="1:23" x14ac:dyDescent="0.25">
      <c r="A33" s="15">
        <v>31</v>
      </c>
      <c r="B33" s="17" t="s">
        <v>29</v>
      </c>
      <c r="C33" s="16" t="s">
        <v>31</v>
      </c>
      <c r="D33" s="7">
        <v>1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0">
        <f t="shared" si="0"/>
        <v>1</v>
      </c>
    </row>
    <row r="34" spans="1:23" x14ac:dyDescent="0.25">
      <c r="A34" s="15">
        <v>32</v>
      </c>
      <c r="B34" s="17" t="s">
        <v>30</v>
      </c>
      <c r="C34" s="16" t="s">
        <v>138</v>
      </c>
      <c r="D34" s="7">
        <v>30</v>
      </c>
      <c r="E34" s="1">
        <v>6</v>
      </c>
      <c r="F34" s="1"/>
      <c r="G34" s="1"/>
      <c r="H34" s="1"/>
      <c r="I34" s="1">
        <v>2</v>
      </c>
      <c r="J34" s="1"/>
      <c r="K34" s="1">
        <v>1</v>
      </c>
      <c r="L34" s="1"/>
      <c r="M34" s="1"/>
      <c r="N34" s="1">
        <v>2</v>
      </c>
      <c r="O34" s="1"/>
      <c r="P34" s="1"/>
      <c r="Q34" s="1">
        <v>1</v>
      </c>
      <c r="R34" s="1"/>
      <c r="S34" s="1"/>
      <c r="T34" s="1"/>
      <c r="U34" s="1"/>
      <c r="V34" s="1">
        <v>1</v>
      </c>
      <c r="W34" s="10">
        <f t="shared" si="0"/>
        <v>43</v>
      </c>
    </row>
    <row r="35" spans="1:23" x14ac:dyDescent="0.25">
      <c r="A35" s="15">
        <v>33</v>
      </c>
      <c r="B35" s="17" t="s">
        <v>137</v>
      </c>
      <c r="C35" s="16" t="s">
        <v>139</v>
      </c>
      <c r="D35" s="7">
        <v>1</v>
      </c>
      <c r="E35" s="1">
        <v>1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0">
        <f t="shared" si="0"/>
        <v>2</v>
      </c>
    </row>
    <row r="36" spans="1:23" x14ac:dyDescent="0.25">
      <c r="A36" s="15">
        <v>34</v>
      </c>
      <c r="B36" s="17" t="s">
        <v>111</v>
      </c>
      <c r="C36" s="16" t="s">
        <v>56</v>
      </c>
      <c r="D36" s="7"/>
      <c r="E36" s="1">
        <v>1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0">
        <f t="shared" si="0"/>
        <v>1</v>
      </c>
    </row>
    <row r="37" spans="1:23" x14ac:dyDescent="0.25">
      <c r="A37" s="15">
        <v>35</v>
      </c>
      <c r="B37" s="17" t="s">
        <v>101</v>
      </c>
      <c r="C37" s="16" t="s">
        <v>42</v>
      </c>
      <c r="D37" s="7">
        <v>4</v>
      </c>
      <c r="E37" s="1"/>
      <c r="F37" s="1"/>
      <c r="G37" s="1">
        <v>1</v>
      </c>
      <c r="H37" s="1"/>
      <c r="I37" s="1">
        <v>2</v>
      </c>
      <c r="J37" s="1"/>
      <c r="K37" s="1"/>
      <c r="L37" s="1"/>
      <c r="M37" s="1"/>
      <c r="N37" s="1">
        <v>1</v>
      </c>
      <c r="O37" s="1"/>
      <c r="P37" s="1"/>
      <c r="Q37" s="1"/>
      <c r="R37" s="1"/>
      <c r="S37" s="1"/>
      <c r="T37" s="1"/>
      <c r="U37" s="1"/>
      <c r="V37" s="1"/>
      <c r="W37" s="10">
        <f t="shared" si="0"/>
        <v>8</v>
      </c>
    </row>
    <row r="38" spans="1:23" x14ac:dyDescent="0.25">
      <c r="A38" s="15">
        <v>36</v>
      </c>
      <c r="B38" s="17" t="s">
        <v>102</v>
      </c>
      <c r="C38" s="16" t="s">
        <v>33</v>
      </c>
      <c r="D38" s="7"/>
      <c r="E38" s="1"/>
      <c r="F38" s="1"/>
      <c r="G38" s="1"/>
      <c r="H38" s="1"/>
      <c r="I38" s="1">
        <v>1</v>
      </c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>
        <v>2</v>
      </c>
      <c r="W38" s="10">
        <f t="shared" si="0"/>
        <v>3</v>
      </c>
    </row>
    <row r="39" spans="1:23" x14ac:dyDescent="0.25">
      <c r="A39" s="15">
        <v>37</v>
      </c>
      <c r="B39" s="17" t="s">
        <v>103</v>
      </c>
      <c r="C39" s="16" t="s">
        <v>33</v>
      </c>
      <c r="D39" s="7">
        <v>4</v>
      </c>
      <c r="E39" s="1"/>
      <c r="F39" s="1"/>
      <c r="G39" s="1"/>
      <c r="H39" s="1"/>
      <c r="I39" s="1">
        <v>1</v>
      </c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0">
        <f t="shared" si="0"/>
        <v>5</v>
      </c>
    </row>
    <row r="40" spans="1:23" x14ac:dyDescent="0.25">
      <c r="A40" s="15">
        <v>38</v>
      </c>
      <c r="B40" s="17" t="s">
        <v>104</v>
      </c>
      <c r="C40" s="16" t="s">
        <v>33</v>
      </c>
      <c r="D40" s="7">
        <v>2</v>
      </c>
      <c r="E40" s="1"/>
      <c r="F40" s="1"/>
      <c r="G40" s="1"/>
      <c r="H40" s="1"/>
      <c r="I40" s="1">
        <v>1</v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0">
        <f t="shared" si="0"/>
        <v>3</v>
      </c>
    </row>
    <row r="41" spans="1:23" x14ac:dyDescent="0.25">
      <c r="A41" s="15">
        <v>39</v>
      </c>
      <c r="B41" s="17" t="s">
        <v>105</v>
      </c>
      <c r="C41" s="16" t="s">
        <v>40</v>
      </c>
      <c r="D41" s="7">
        <v>4</v>
      </c>
      <c r="E41" s="1"/>
      <c r="F41" s="1"/>
      <c r="G41" s="1"/>
      <c r="H41" s="1"/>
      <c r="I41" s="1">
        <v>2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0">
        <f t="shared" si="0"/>
        <v>6</v>
      </c>
    </row>
    <row r="42" spans="1:23" x14ac:dyDescent="0.25">
      <c r="A42" s="15">
        <v>40</v>
      </c>
      <c r="B42" s="17" t="s">
        <v>106</v>
      </c>
      <c r="C42" s="16" t="s">
        <v>40</v>
      </c>
      <c r="D42" s="7">
        <v>2</v>
      </c>
      <c r="E42" s="1"/>
      <c r="F42" s="1"/>
      <c r="G42" s="1"/>
      <c r="H42" s="1"/>
      <c r="I42" s="1">
        <v>2</v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0">
        <f t="shared" si="0"/>
        <v>4</v>
      </c>
    </row>
    <row r="43" spans="1:23" x14ac:dyDescent="0.25">
      <c r="A43" s="15">
        <v>41</v>
      </c>
      <c r="B43" s="17" t="s">
        <v>107</v>
      </c>
      <c r="C43" s="16" t="s">
        <v>42</v>
      </c>
      <c r="D43" s="7">
        <v>1</v>
      </c>
      <c r="E43" s="1"/>
      <c r="F43" s="1"/>
      <c r="G43" s="1"/>
      <c r="H43" s="1"/>
      <c r="I43" s="1">
        <v>1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0">
        <f t="shared" si="0"/>
        <v>2</v>
      </c>
    </row>
    <row r="44" spans="1:23" x14ac:dyDescent="0.25">
      <c r="A44" s="15">
        <v>42</v>
      </c>
      <c r="B44" s="17" t="s">
        <v>108</v>
      </c>
      <c r="C44" s="16" t="s">
        <v>44</v>
      </c>
      <c r="D44" s="7">
        <v>10</v>
      </c>
      <c r="E44" s="1"/>
      <c r="F44" s="1"/>
      <c r="G44" s="1">
        <v>4</v>
      </c>
      <c r="H44" s="1"/>
      <c r="I44" s="1"/>
      <c r="J44" s="1"/>
      <c r="K44" s="1"/>
      <c r="L44" s="1"/>
      <c r="M44" s="1"/>
      <c r="N44" s="1">
        <v>1</v>
      </c>
      <c r="O44" s="1"/>
      <c r="P44" s="1"/>
      <c r="Q44" s="1"/>
      <c r="R44" s="1"/>
      <c r="S44" s="1"/>
      <c r="T44" s="1"/>
      <c r="U44" s="1"/>
      <c r="V44" s="1">
        <v>1</v>
      </c>
      <c r="W44" s="10">
        <f t="shared" si="0"/>
        <v>16</v>
      </c>
    </row>
    <row r="45" spans="1:23" x14ac:dyDescent="0.25">
      <c r="A45" s="15">
        <v>43</v>
      </c>
      <c r="B45" s="17" t="s">
        <v>109</v>
      </c>
      <c r="C45" s="16" t="s">
        <v>44</v>
      </c>
      <c r="D45" s="7">
        <v>2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0">
        <f t="shared" si="0"/>
        <v>2</v>
      </c>
    </row>
    <row r="46" spans="1:23" x14ac:dyDescent="0.25">
      <c r="A46" s="15">
        <v>44</v>
      </c>
      <c r="B46" s="17" t="s">
        <v>34</v>
      </c>
      <c r="C46" s="16" t="s">
        <v>31</v>
      </c>
      <c r="D46" s="7">
        <v>30</v>
      </c>
      <c r="E46" s="1"/>
      <c r="F46" s="1"/>
      <c r="G46" s="1"/>
      <c r="H46" s="1"/>
      <c r="I46" s="1"/>
      <c r="J46" s="1"/>
      <c r="K46" s="1">
        <v>2</v>
      </c>
      <c r="L46" s="1"/>
      <c r="M46" s="1"/>
      <c r="N46" s="1"/>
      <c r="O46" s="1"/>
      <c r="P46" s="1"/>
      <c r="Q46" s="1"/>
      <c r="R46" s="1"/>
      <c r="S46" s="1"/>
      <c r="T46" s="1"/>
      <c r="U46" s="1">
        <v>30</v>
      </c>
      <c r="V46" s="1"/>
      <c r="W46" s="10">
        <f t="shared" si="0"/>
        <v>62</v>
      </c>
    </row>
    <row r="47" spans="1:23" x14ac:dyDescent="0.25">
      <c r="A47" s="15">
        <v>45</v>
      </c>
      <c r="B47" s="17" t="s">
        <v>35</v>
      </c>
      <c r="C47" s="16" t="s">
        <v>31</v>
      </c>
      <c r="D47" s="7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>
        <v>2</v>
      </c>
      <c r="S47" s="1"/>
      <c r="T47" s="1"/>
      <c r="U47" s="1"/>
      <c r="V47" s="1"/>
      <c r="W47" s="10">
        <f t="shared" si="0"/>
        <v>2</v>
      </c>
    </row>
    <row r="48" spans="1:23" x14ac:dyDescent="0.25">
      <c r="A48" s="15">
        <v>46</v>
      </c>
      <c r="B48" s="17" t="s">
        <v>1</v>
      </c>
      <c r="C48" s="16" t="s">
        <v>31</v>
      </c>
      <c r="D48" s="7">
        <v>4</v>
      </c>
      <c r="E48" s="1"/>
      <c r="F48" s="1"/>
      <c r="G48" s="1"/>
      <c r="H48" s="1">
        <v>4</v>
      </c>
      <c r="I48" s="1">
        <v>4</v>
      </c>
      <c r="J48" s="1"/>
      <c r="K48" s="1"/>
      <c r="L48" s="1"/>
      <c r="M48" s="1"/>
      <c r="N48" s="1"/>
      <c r="O48" s="1"/>
      <c r="P48" s="1"/>
      <c r="Q48" s="1"/>
      <c r="R48" s="1">
        <v>2</v>
      </c>
      <c r="S48" s="1"/>
      <c r="T48" s="1"/>
      <c r="U48" s="1"/>
      <c r="V48" s="1"/>
      <c r="W48" s="10">
        <f t="shared" si="0"/>
        <v>14</v>
      </c>
    </row>
    <row r="49" spans="1:23" x14ac:dyDescent="0.25">
      <c r="A49" s="15">
        <v>47</v>
      </c>
      <c r="B49" s="17" t="s">
        <v>6</v>
      </c>
      <c r="C49" s="16" t="s">
        <v>31</v>
      </c>
      <c r="D49" s="7">
        <v>10</v>
      </c>
      <c r="E49" s="1"/>
      <c r="F49" s="1"/>
      <c r="G49" s="1"/>
      <c r="H49" s="1">
        <v>2</v>
      </c>
      <c r="I49" s="1">
        <v>4</v>
      </c>
      <c r="J49" s="1"/>
      <c r="K49" s="1"/>
      <c r="L49" s="1"/>
      <c r="M49" s="1"/>
      <c r="N49" s="1"/>
      <c r="O49" s="1"/>
      <c r="P49" s="1"/>
      <c r="Q49" s="1"/>
      <c r="R49" s="1">
        <v>2</v>
      </c>
      <c r="S49" s="1"/>
      <c r="T49" s="1"/>
      <c r="U49" s="1"/>
      <c r="V49" s="1"/>
      <c r="W49" s="10">
        <f t="shared" si="0"/>
        <v>18</v>
      </c>
    </row>
    <row r="50" spans="1:23" x14ac:dyDescent="0.25">
      <c r="A50" s="15">
        <v>48</v>
      </c>
      <c r="B50" s="17" t="s">
        <v>72</v>
      </c>
      <c r="C50" s="16" t="s">
        <v>31</v>
      </c>
      <c r="D50" s="7"/>
      <c r="E50" s="1"/>
      <c r="F50" s="1"/>
      <c r="G50" s="1"/>
      <c r="H50" s="1">
        <v>2</v>
      </c>
      <c r="I50" s="1"/>
      <c r="J50" s="1"/>
      <c r="K50" s="1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10">
        <f t="shared" si="0"/>
        <v>2</v>
      </c>
    </row>
    <row r="51" spans="1:23" x14ac:dyDescent="0.25">
      <c r="A51" s="15">
        <v>49</v>
      </c>
      <c r="B51" s="17" t="s">
        <v>82</v>
      </c>
      <c r="C51" s="16" t="s">
        <v>31</v>
      </c>
      <c r="D51" s="7"/>
      <c r="E51" s="1"/>
      <c r="F51" s="1"/>
      <c r="G51" s="1"/>
      <c r="H51" s="1"/>
      <c r="I51" s="1"/>
      <c r="J51" s="1"/>
      <c r="K51" s="1"/>
      <c r="L51" s="5"/>
      <c r="M51" s="5"/>
      <c r="N51" s="5">
        <v>1</v>
      </c>
      <c r="O51" s="5"/>
      <c r="P51" s="5"/>
      <c r="Q51" s="5"/>
      <c r="R51" s="5">
        <v>1</v>
      </c>
      <c r="S51" s="5"/>
      <c r="T51" s="5"/>
      <c r="U51" s="5"/>
      <c r="V51" s="5"/>
      <c r="W51" s="10">
        <f t="shared" si="0"/>
        <v>2</v>
      </c>
    </row>
    <row r="52" spans="1:23" x14ac:dyDescent="0.25">
      <c r="A52" s="15">
        <v>50</v>
      </c>
      <c r="B52" s="17" t="s">
        <v>112</v>
      </c>
      <c r="C52" s="16" t="s">
        <v>39</v>
      </c>
      <c r="D52" s="7"/>
      <c r="E52" s="1"/>
      <c r="F52" s="1"/>
      <c r="G52" s="1"/>
      <c r="H52" s="1"/>
      <c r="I52" s="1"/>
      <c r="J52" s="1"/>
      <c r="K52" s="1"/>
      <c r="L52" s="5"/>
      <c r="M52" s="5"/>
      <c r="N52" s="5"/>
      <c r="O52" s="5"/>
      <c r="P52" s="5"/>
      <c r="Q52" s="5">
        <v>1</v>
      </c>
      <c r="R52" s="5"/>
      <c r="S52" s="5"/>
      <c r="T52" s="5"/>
      <c r="U52" s="5"/>
      <c r="V52" s="5"/>
      <c r="W52" s="10">
        <f t="shared" si="0"/>
        <v>1</v>
      </c>
    </row>
    <row r="53" spans="1:23" x14ac:dyDescent="0.25">
      <c r="A53" s="15">
        <v>51</v>
      </c>
      <c r="B53" s="17" t="s">
        <v>7</v>
      </c>
      <c r="C53" s="16" t="s">
        <v>45</v>
      </c>
      <c r="D53" s="7"/>
      <c r="E53" s="1"/>
      <c r="F53" s="1"/>
      <c r="G53" s="1"/>
      <c r="H53" s="1"/>
      <c r="I53" s="1">
        <v>2</v>
      </c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0">
        <f t="shared" si="0"/>
        <v>2</v>
      </c>
    </row>
    <row r="54" spans="1:23" x14ac:dyDescent="0.25">
      <c r="A54" s="15">
        <v>52</v>
      </c>
      <c r="B54" s="17" t="s">
        <v>8</v>
      </c>
      <c r="C54" s="16" t="s">
        <v>46</v>
      </c>
      <c r="D54" s="7">
        <v>1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0">
        <f t="shared" si="0"/>
        <v>1</v>
      </c>
    </row>
    <row r="55" spans="1:23" x14ac:dyDescent="0.25">
      <c r="A55" s="15">
        <v>53</v>
      </c>
      <c r="B55" s="17" t="s">
        <v>36</v>
      </c>
      <c r="C55" s="16" t="s">
        <v>47</v>
      </c>
      <c r="D55" s="7">
        <v>1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0">
        <f t="shared" si="0"/>
        <v>1</v>
      </c>
    </row>
    <row r="56" spans="1:23" x14ac:dyDescent="0.25">
      <c r="A56" s="15">
        <v>54</v>
      </c>
      <c r="B56" s="17" t="s">
        <v>14</v>
      </c>
      <c r="C56" s="16" t="s">
        <v>31</v>
      </c>
      <c r="D56" s="7"/>
      <c r="E56" s="1"/>
      <c r="F56" s="1"/>
      <c r="G56" s="1"/>
      <c r="H56" s="1">
        <v>2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>
        <v>2</v>
      </c>
      <c r="W56" s="10">
        <f t="shared" si="0"/>
        <v>4</v>
      </c>
    </row>
    <row r="57" spans="1:23" x14ac:dyDescent="0.25">
      <c r="A57" s="15">
        <v>55</v>
      </c>
      <c r="B57" s="17" t="s">
        <v>113</v>
      </c>
      <c r="C57" s="16" t="s">
        <v>31</v>
      </c>
      <c r="D57" s="7"/>
      <c r="E57" s="1"/>
      <c r="F57" s="1"/>
      <c r="G57" s="1"/>
      <c r="H57" s="1"/>
      <c r="I57" s="1"/>
      <c r="J57" s="1"/>
      <c r="K57" s="1"/>
      <c r="L57" s="1"/>
      <c r="M57" s="1"/>
      <c r="N57" s="1">
        <v>1</v>
      </c>
      <c r="O57" s="1"/>
      <c r="P57" s="1"/>
      <c r="Q57" s="1"/>
      <c r="R57" s="1"/>
      <c r="S57" s="1"/>
      <c r="T57" s="1"/>
      <c r="U57" s="1"/>
      <c r="V57" s="1"/>
      <c r="W57" s="10">
        <f t="shared" si="0"/>
        <v>1</v>
      </c>
    </row>
    <row r="58" spans="1:23" x14ac:dyDescent="0.25">
      <c r="A58" s="15">
        <v>56</v>
      </c>
      <c r="B58" s="17" t="s">
        <v>17</v>
      </c>
      <c r="C58" s="16" t="s">
        <v>43</v>
      </c>
      <c r="D58" s="7">
        <v>10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0">
        <f t="shared" si="0"/>
        <v>10</v>
      </c>
    </row>
    <row r="59" spans="1:23" x14ac:dyDescent="0.25">
      <c r="A59" s="15">
        <v>57</v>
      </c>
      <c r="B59" s="17" t="s">
        <v>18</v>
      </c>
      <c r="C59" s="16" t="s">
        <v>48</v>
      </c>
      <c r="D59" s="7">
        <v>1</v>
      </c>
      <c r="E59" s="1"/>
      <c r="F59" s="1"/>
      <c r="G59" s="1"/>
      <c r="H59" s="1"/>
      <c r="I59" s="1">
        <v>1</v>
      </c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0">
        <f t="shared" si="0"/>
        <v>2</v>
      </c>
    </row>
    <row r="60" spans="1:23" x14ac:dyDescent="0.25">
      <c r="A60" s="15">
        <v>58</v>
      </c>
      <c r="B60" s="17" t="s">
        <v>77</v>
      </c>
      <c r="C60" s="16" t="s">
        <v>42</v>
      </c>
      <c r="D60" s="7">
        <v>2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0">
        <f t="shared" si="0"/>
        <v>2</v>
      </c>
    </row>
    <row r="61" spans="1:23" x14ac:dyDescent="0.25">
      <c r="A61" s="15">
        <v>59</v>
      </c>
      <c r="B61" s="17" t="s">
        <v>19</v>
      </c>
      <c r="C61" s="16" t="s">
        <v>42</v>
      </c>
      <c r="D61" s="7">
        <v>6</v>
      </c>
      <c r="E61" s="1"/>
      <c r="F61" s="1"/>
      <c r="G61" s="1"/>
      <c r="H61" s="1">
        <v>1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0">
        <f t="shared" ref="W61:W96" si="1">SUM(D61:V61)</f>
        <v>7</v>
      </c>
    </row>
    <row r="62" spans="1:23" x14ac:dyDescent="0.25">
      <c r="A62" s="15">
        <v>60</v>
      </c>
      <c r="B62" s="17" t="s">
        <v>20</v>
      </c>
      <c r="C62" s="16" t="s">
        <v>42</v>
      </c>
      <c r="D62" s="7">
        <v>6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0">
        <f t="shared" si="1"/>
        <v>6</v>
      </c>
    </row>
    <row r="63" spans="1:23" x14ac:dyDescent="0.25">
      <c r="A63" s="15">
        <v>61</v>
      </c>
      <c r="B63" s="17" t="s">
        <v>21</v>
      </c>
      <c r="C63" s="16" t="s">
        <v>42</v>
      </c>
      <c r="D63" s="7">
        <v>6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0">
        <f t="shared" si="1"/>
        <v>6</v>
      </c>
    </row>
    <row r="64" spans="1:23" x14ac:dyDescent="0.25">
      <c r="A64" s="15">
        <v>62</v>
      </c>
      <c r="B64" s="17" t="s">
        <v>22</v>
      </c>
      <c r="C64" s="16" t="s">
        <v>42</v>
      </c>
      <c r="D64" s="7">
        <v>2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0">
        <f t="shared" si="1"/>
        <v>2</v>
      </c>
    </row>
    <row r="65" spans="1:23" x14ac:dyDescent="0.25">
      <c r="A65" s="15">
        <v>63</v>
      </c>
      <c r="B65" s="17" t="s">
        <v>23</v>
      </c>
      <c r="C65" s="16" t="s">
        <v>50</v>
      </c>
      <c r="D65" s="7">
        <v>2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0">
        <f t="shared" si="1"/>
        <v>2</v>
      </c>
    </row>
    <row r="66" spans="1:23" x14ac:dyDescent="0.25">
      <c r="A66" s="15">
        <v>64</v>
      </c>
      <c r="B66" s="17" t="s">
        <v>11</v>
      </c>
      <c r="C66" s="16" t="s">
        <v>31</v>
      </c>
      <c r="D66" s="7">
        <v>3</v>
      </c>
      <c r="E66" s="1"/>
      <c r="F66" s="1"/>
      <c r="G66" s="1">
        <v>2</v>
      </c>
      <c r="H66" s="1">
        <v>1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0">
        <f t="shared" si="1"/>
        <v>6</v>
      </c>
    </row>
    <row r="67" spans="1:23" x14ac:dyDescent="0.25">
      <c r="A67" s="15">
        <v>65</v>
      </c>
      <c r="B67" s="17" t="s">
        <v>10</v>
      </c>
      <c r="C67" s="16" t="s">
        <v>31</v>
      </c>
      <c r="D67" s="7">
        <v>3</v>
      </c>
      <c r="E67" s="1"/>
      <c r="F67" s="1"/>
      <c r="G67" s="1">
        <v>2</v>
      </c>
      <c r="H67" s="1">
        <v>1</v>
      </c>
      <c r="I67" s="1"/>
      <c r="J67" s="1"/>
      <c r="K67" s="1">
        <v>2</v>
      </c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0">
        <f t="shared" si="1"/>
        <v>8</v>
      </c>
    </row>
    <row r="68" spans="1:23" x14ac:dyDescent="0.25">
      <c r="A68" s="15">
        <v>66</v>
      </c>
      <c r="B68" s="17" t="s">
        <v>2</v>
      </c>
      <c r="C68" s="16" t="s">
        <v>46</v>
      </c>
      <c r="D68" s="7"/>
      <c r="E68" s="1"/>
      <c r="F68" s="1"/>
      <c r="G68" s="1"/>
      <c r="H68" s="1"/>
      <c r="I68" s="1"/>
      <c r="J68" s="1">
        <v>1</v>
      </c>
      <c r="K68" s="1"/>
      <c r="L68" s="1"/>
      <c r="M68" s="1"/>
      <c r="N68" s="1">
        <v>1</v>
      </c>
      <c r="O68" s="1"/>
      <c r="P68" s="1"/>
      <c r="Q68" s="1"/>
      <c r="R68" s="1"/>
      <c r="S68" s="1"/>
      <c r="T68" s="1"/>
      <c r="U68" s="1"/>
      <c r="V68" s="1"/>
      <c r="W68" s="10">
        <f t="shared" si="1"/>
        <v>2</v>
      </c>
    </row>
    <row r="69" spans="1:23" x14ac:dyDescent="0.25">
      <c r="A69" s="15">
        <v>67</v>
      </c>
      <c r="B69" s="17" t="s">
        <v>3</v>
      </c>
      <c r="C69" s="16" t="s">
        <v>31</v>
      </c>
      <c r="D69" s="7">
        <v>2</v>
      </c>
      <c r="E69" s="1"/>
      <c r="F69" s="1"/>
      <c r="G69" s="1"/>
      <c r="H69" s="1">
        <v>1</v>
      </c>
      <c r="I69" s="1"/>
      <c r="J69" s="1">
        <v>3</v>
      </c>
      <c r="K69" s="1">
        <v>1</v>
      </c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0">
        <f t="shared" si="1"/>
        <v>7</v>
      </c>
    </row>
    <row r="70" spans="1:23" x14ac:dyDescent="0.25">
      <c r="A70" s="15">
        <v>68</v>
      </c>
      <c r="B70" s="17" t="s">
        <v>4</v>
      </c>
      <c r="C70" s="16" t="s">
        <v>31</v>
      </c>
      <c r="D70" s="7">
        <v>4</v>
      </c>
      <c r="E70" s="1"/>
      <c r="F70" s="1"/>
      <c r="G70" s="1"/>
      <c r="H70" s="1">
        <v>1</v>
      </c>
      <c r="I70" s="1"/>
      <c r="J70" s="1"/>
      <c r="K70" s="1">
        <v>1</v>
      </c>
      <c r="L70" s="1">
        <v>3</v>
      </c>
      <c r="M70" s="1"/>
      <c r="N70" s="1"/>
      <c r="O70" s="1"/>
      <c r="P70" s="1"/>
      <c r="Q70" s="1">
        <v>1</v>
      </c>
      <c r="R70" s="1"/>
      <c r="S70" s="1"/>
      <c r="T70" s="1"/>
      <c r="U70" s="1"/>
      <c r="V70" s="1"/>
      <c r="W70" s="10">
        <f t="shared" si="1"/>
        <v>10</v>
      </c>
    </row>
    <row r="71" spans="1:23" x14ac:dyDescent="0.25">
      <c r="A71" s="15">
        <v>69</v>
      </c>
      <c r="B71" s="17" t="s">
        <v>37</v>
      </c>
      <c r="C71" s="16" t="s">
        <v>31</v>
      </c>
      <c r="D71" s="7"/>
      <c r="E71" s="1"/>
      <c r="F71" s="1"/>
      <c r="G71" s="1">
        <v>2</v>
      </c>
      <c r="H71" s="1"/>
      <c r="I71" s="1">
        <v>4</v>
      </c>
      <c r="J71" s="1"/>
      <c r="K71" s="1"/>
      <c r="L71" s="1"/>
      <c r="M71" s="1"/>
      <c r="N71" s="1">
        <v>2</v>
      </c>
      <c r="O71" s="1"/>
      <c r="P71" s="1"/>
      <c r="Q71" s="1"/>
      <c r="R71" s="1">
        <v>1</v>
      </c>
      <c r="S71" s="1"/>
      <c r="T71" s="1"/>
      <c r="U71" s="1"/>
      <c r="V71" s="1"/>
      <c r="W71" s="10">
        <f t="shared" si="1"/>
        <v>9</v>
      </c>
    </row>
    <row r="72" spans="1:23" x14ac:dyDescent="0.25">
      <c r="A72" s="15">
        <v>70</v>
      </c>
      <c r="B72" s="17" t="s">
        <v>24</v>
      </c>
      <c r="C72" s="16" t="s">
        <v>31</v>
      </c>
      <c r="D72" s="7"/>
      <c r="E72" s="1"/>
      <c r="F72" s="1"/>
      <c r="G72" s="1"/>
      <c r="H72" s="1">
        <v>1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0">
        <f t="shared" si="1"/>
        <v>1</v>
      </c>
    </row>
    <row r="73" spans="1:23" x14ac:dyDescent="0.25">
      <c r="A73" s="15">
        <v>71</v>
      </c>
      <c r="B73" s="17" t="s">
        <v>146</v>
      </c>
      <c r="C73" s="16" t="s">
        <v>31</v>
      </c>
      <c r="D73" s="7">
        <v>6</v>
      </c>
      <c r="E73" s="1"/>
      <c r="F73" s="1"/>
      <c r="G73" s="1"/>
      <c r="H73" s="1"/>
      <c r="I73" s="1"/>
      <c r="J73" s="1">
        <v>1</v>
      </c>
      <c r="K73" s="1"/>
      <c r="L73" s="1">
        <v>4</v>
      </c>
      <c r="M73" s="1"/>
      <c r="N73" s="1"/>
      <c r="O73" s="1"/>
      <c r="P73" s="1"/>
      <c r="Q73" s="1">
        <v>1</v>
      </c>
      <c r="R73" s="1"/>
      <c r="S73" s="1"/>
      <c r="T73" s="1"/>
      <c r="U73" s="1"/>
      <c r="V73" s="1">
        <v>1</v>
      </c>
      <c r="W73" s="10">
        <f t="shared" si="1"/>
        <v>13</v>
      </c>
    </row>
    <row r="74" spans="1:23" x14ac:dyDescent="0.25">
      <c r="A74" s="15">
        <v>72</v>
      </c>
      <c r="B74" s="17" t="s">
        <v>147</v>
      </c>
      <c r="C74" s="16" t="s">
        <v>31</v>
      </c>
      <c r="D74" s="7">
        <v>6</v>
      </c>
      <c r="E74" s="1"/>
      <c r="F74" s="1"/>
      <c r="G74" s="1">
        <v>2</v>
      </c>
      <c r="H74" s="1">
        <v>1</v>
      </c>
      <c r="I74" s="1"/>
      <c r="J74" s="1"/>
      <c r="K74" s="1"/>
      <c r="L74" s="1">
        <v>4</v>
      </c>
      <c r="M74" s="1"/>
      <c r="N74" s="1">
        <v>5</v>
      </c>
      <c r="O74" s="1"/>
      <c r="P74" s="1"/>
      <c r="Q74" s="1"/>
      <c r="R74" s="1">
        <v>1</v>
      </c>
      <c r="S74" s="1"/>
      <c r="T74" s="1"/>
      <c r="U74" s="1"/>
      <c r="V74" s="1"/>
      <c r="W74" s="10">
        <f t="shared" si="1"/>
        <v>19</v>
      </c>
    </row>
    <row r="75" spans="1:23" x14ac:dyDescent="0.25">
      <c r="A75" s="15">
        <v>73</v>
      </c>
      <c r="B75" s="17" t="s">
        <v>148</v>
      </c>
      <c r="C75" s="16" t="s">
        <v>49</v>
      </c>
      <c r="D75" s="7">
        <v>6</v>
      </c>
      <c r="E75" s="1"/>
      <c r="F75" s="1"/>
      <c r="G75" s="1">
        <v>2</v>
      </c>
      <c r="H75" s="1"/>
      <c r="I75" s="1"/>
      <c r="J75" s="1"/>
      <c r="K75" s="1"/>
      <c r="L75" s="1"/>
      <c r="M75" s="1"/>
      <c r="N75" s="1">
        <v>5</v>
      </c>
      <c r="O75" s="1"/>
      <c r="P75" s="1"/>
      <c r="Q75" s="1"/>
      <c r="R75" s="1"/>
      <c r="S75" s="1"/>
      <c r="T75" s="1"/>
      <c r="U75" s="1"/>
      <c r="V75" s="1">
        <v>1</v>
      </c>
      <c r="W75" s="10">
        <f t="shared" si="1"/>
        <v>14</v>
      </c>
    </row>
    <row r="76" spans="1:23" x14ac:dyDescent="0.25">
      <c r="A76" s="15">
        <v>74</v>
      </c>
      <c r="B76" s="17" t="s">
        <v>9</v>
      </c>
      <c r="C76" s="16" t="s">
        <v>31</v>
      </c>
      <c r="D76" s="7">
        <v>1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0">
        <f t="shared" si="1"/>
        <v>1</v>
      </c>
    </row>
    <row r="77" spans="1:23" x14ac:dyDescent="0.25">
      <c r="A77" s="15">
        <v>75</v>
      </c>
      <c r="B77" s="17" t="s">
        <v>25</v>
      </c>
      <c r="C77" s="16" t="s">
        <v>31</v>
      </c>
      <c r="D77" s="7">
        <v>1</v>
      </c>
      <c r="E77" s="1"/>
      <c r="F77" s="1"/>
      <c r="G77" s="1"/>
      <c r="H77" s="1"/>
      <c r="I77" s="1"/>
      <c r="J77" s="1"/>
      <c r="K77" s="1"/>
      <c r="L77" s="1"/>
      <c r="M77" s="1"/>
      <c r="N77" s="1">
        <v>1</v>
      </c>
      <c r="O77" s="1"/>
      <c r="P77" s="1"/>
      <c r="Q77" s="1"/>
      <c r="R77" s="1"/>
      <c r="S77" s="1"/>
      <c r="T77" s="1"/>
      <c r="U77" s="1"/>
      <c r="V77" s="1"/>
      <c r="W77" s="10">
        <f t="shared" si="1"/>
        <v>2</v>
      </c>
    </row>
    <row r="78" spans="1:23" x14ac:dyDescent="0.25">
      <c r="A78" s="15">
        <v>76</v>
      </c>
      <c r="B78" s="17" t="s">
        <v>26</v>
      </c>
      <c r="C78" s="16" t="s">
        <v>40</v>
      </c>
      <c r="D78" s="7">
        <v>2</v>
      </c>
      <c r="E78" s="1"/>
      <c r="F78" s="1"/>
      <c r="G78" s="1"/>
      <c r="H78" s="1"/>
      <c r="I78" s="1"/>
      <c r="J78" s="1"/>
      <c r="K78" s="1"/>
      <c r="L78" s="1"/>
      <c r="M78" s="1"/>
      <c r="N78" s="1">
        <v>1</v>
      </c>
      <c r="O78" s="1"/>
      <c r="P78" s="1"/>
      <c r="Q78" s="1"/>
      <c r="R78" s="1">
        <v>1</v>
      </c>
      <c r="S78" s="1"/>
      <c r="T78" s="1"/>
      <c r="U78" s="1"/>
      <c r="V78" s="1">
        <v>1</v>
      </c>
      <c r="W78" s="10">
        <f t="shared" si="1"/>
        <v>5</v>
      </c>
    </row>
    <row r="79" spans="1:23" x14ac:dyDescent="0.25">
      <c r="A79" s="15">
        <v>77</v>
      </c>
      <c r="B79" s="17" t="s">
        <v>55</v>
      </c>
      <c r="C79" s="16" t="s">
        <v>43</v>
      </c>
      <c r="D79" s="7"/>
      <c r="E79" s="1"/>
      <c r="F79" s="1"/>
      <c r="G79" s="1"/>
      <c r="H79" s="1"/>
      <c r="I79" s="1">
        <v>1</v>
      </c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0">
        <f t="shared" si="1"/>
        <v>1</v>
      </c>
    </row>
    <row r="80" spans="1:23" x14ac:dyDescent="0.25">
      <c r="A80" s="15">
        <v>78</v>
      </c>
      <c r="B80" s="17" t="s">
        <v>81</v>
      </c>
      <c r="C80" s="16" t="s">
        <v>31</v>
      </c>
      <c r="D80" s="7"/>
      <c r="E80" s="1"/>
      <c r="F80" s="1"/>
      <c r="G80" s="1"/>
      <c r="H80" s="1"/>
      <c r="I80" s="1"/>
      <c r="J80" s="1">
        <v>4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0">
        <f t="shared" si="1"/>
        <v>4</v>
      </c>
    </row>
    <row r="81" spans="1:23" x14ac:dyDescent="0.25">
      <c r="A81" s="15">
        <v>79</v>
      </c>
      <c r="B81" s="17" t="s">
        <v>156</v>
      </c>
      <c r="C81" s="16" t="s">
        <v>31</v>
      </c>
      <c r="D81" s="7">
        <v>20</v>
      </c>
      <c r="E81" s="1">
        <v>24</v>
      </c>
      <c r="F81" s="1"/>
      <c r="G81" s="1"/>
      <c r="H81" s="1"/>
      <c r="I81" s="1">
        <v>6</v>
      </c>
      <c r="J81" s="1"/>
      <c r="K81" s="1"/>
      <c r="L81" s="1">
        <v>1</v>
      </c>
      <c r="M81" s="1"/>
      <c r="N81" s="1"/>
      <c r="O81" s="1"/>
      <c r="P81" s="1"/>
      <c r="Q81" s="1"/>
      <c r="R81" s="1"/>
      <c r="S81" s="1"/>
      <c r="T81" s="1"/>
      <c r="U81" s="1"/>
      <c r="V81" s="1">
        <v>2</v>
      </c>
      <c r="W81" s="10">
        <f t="shared" si="1"/>
        <v>53</v>
      </c>
    </row>
    <row r="82" spans="1:23" x14ac:dyDescent="0.25">
      <c r="A82" s="15">
        <v>80</v>
      </c>
      <c r="B82" s="17" t="s">
        <v>157</v>
      </c>
      <c r="C82" s="16" t="s">
        <v>31</v>
      </c>
      <c r="D82" s="7">
        <v>10</v>
      </c>
      <c r="E82" s="1">
        <v>6</v>
      </c>
      <c r="F82" s="1"/>
      <c r="G82" s="1"/>
      <c r="H82" s="1"/>
      <c r="I82" s="1">
        <v>4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>
        <v>2</v>
      </c>
      <c r="W82" s="10">
        <f t="shared" si="1"/>
        <v>22</v>
      </c>
    </row>
    <row r="83" spans="1:23" x14ac:dyDescent="0.25">
      <c r="A83" s="15">
        <v>81</v>
      </c>
      <c r="B83" s="17" t="s">
        <v>135</v>
      </c>
      <c r="C83" s="16" t="s">
        <v>31</v>
      </c>
      <c r="D83" s="7"/>
      <c r="E83" s="1"/>
      <c r="F83" s="1"/>
      <c r="G83" s="1"/>
      <c r="H83" s="1"/>
      <c r="I83" s="1">
        <v>4</v>
      </c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0">
        <f t="shared" si="1"/>
        <v>4</v>
      </c>
    </row>
    <row r="84" spans="1:23" x14ac:dyDescent="0.25">
      <c r="A84" s="15">
        <v>82</v>
      </c>
      <c r="B84" s="17" t="s">
        <v>27</v>
      </c>
      <c r="C84" s="16" t="s">
        <v>50</v>
      </c>
      <c r="D84" s="7">
        <v>6</v>
      </c>
      <c r="E84" s="1"/>
      <c r="F84" s="1"/>
      <c r="G84" s="1"/>
      <c r="H84" s="1"/>
      <c r="I84" s="1">
        <v>1</v>
      </c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0">
        <f t="shared" si="1"/>
        <v>7</v>
      </c>
    </row>
    <row r="85" spans="1:23" x14ac:dyDescent="0.25">
      <c r="A85" s="15">
        <v>83</v>
      </c>
      <c r="B85" s="17" t="s">
        <v>121</v>
      </c>
      <c r="C85" s="16" t="s">
        <v>31</v>
      </c>
      <c r="D85" s="7">
        <v>4</v>
      </c>
      <c r="E85" s="1">
        <v>1</v>
      </c>
      <c r="F85" s="1"/>
      <c r="G85" s="1"/>
      <c r="H85" s="1">
        <v>1</v>
      </c>
      <c r="I85" s="1"/>
      <c r="J85" s="1">
        <v>2</v>
      </c>
      <c r="K85" s="1">
        <v>1</v>
      </c>
      <c r="L85" s="1"/>
      <c r="M85" s="1"/>
      <c r="N85" s="1">
        <v>5</v>
      </c>
      <c r="O85" s="1"/>
      <c r="P85" s="1"/>
      <c r="Q85" s="1"/>
      <c r="R85" s="1"/>
      <c r="S85" s="1"/>
      <c r="T85" s="1"/>
      <c r="U85" s="1"/>
      <c r="V85" s="1"/>
      <c r="W85" s="10">
        <f t="shared" si="1"/>
        <v>14</v>
      </c>
    </row>
    <row r="86" spans="1:23" x14ac:dyDescent="0.25">
      <c r="A86" s="15">
        <v>84</v>
      </c>
      <c r="B86" s="17" t="s">
        <v>122</v>
      </c>
      <c r="C86" s="16" t="s">
        <v>31</v>
      </c>
      <c r="D86" s="7">
        <v>4</v>
      </c>
      <c r="E86" s="1"/>
      <c r="F86" s="1"/>
      <c r="G86" s="1"/>
      <c r="H86" s="1">
        <v>1</v>
      </c>
      <c r="I86" s="1"/>
      <c r="J86" s="1"/>
      <c r="K86" s="1"/>
      <c r="L86" s="1"/>
      <c r="M86" s="1"/>
      <c r="N86" s="1">
        <v>2</v>
      </c>
      <c r="O86" s="1"/>
      <c r="P86" s="1"/>
      <c r="Q86" s="1"/>
      <c r="R86" s="1">
        <v>1</v>
      </c>
      <c r="S86" s="1"/>
      <c r="T86" s="1"/>
      <c r="U86" s="1"/>
      <c r="V86" s="1"/>
      <c r="W86" s="10">
        <f t="shared" si="1"/>
        <v>8</v>
      </c>
    </row>
    <row r="87" spans="1:23" x14ac:dyDescent="0.25">
      <c r="A87" s="15">
        <v>85</v>
      </c>
      <c r="B87" s="17" t="s">
        <v>123</v>
      </c>
      <c r="C87" s="16" t="s">
        <v>31</v>
      </c>
      <c r="D87" s="7">
        <v>4</v>
      </c>
      <c r="E87" s="1"/>
      <c r="F87" s="1"/>
      <c r="G87" s="1"/>
      <c r="H87" s="1">
        <v>1</v>
      </c>
      <c r="I87" s="1"/>
      <c r="J87" s="1"/>
      <c r="K87" s="1">
        <v>1</v>
      </c>
      <c r="L87" s="1"/>
      <c r="M87" s="1"/>
      <c r="N87" s="1">
        <v>5</v>
      </c>
      <c r="O87" s="1"/>
      <c r="P87" s="1"/>
      <c r="Q87" s="1"/>
      <c r="R87" s="1"/>
      <c r="S87" s="1"/>
      <c r="T87" s="1"/>
      <c r="U87" s="1"/>
      <c r="V87" s="1"/>
      <c r="W87" s="10">
        <f t="shared" si="1"/>
        <v>11</v>
      </c>
    </row>
    <row r="88" spans="1:23" x14ac:dyDescent="0.25">
      <c r="A88" s="15">
        <v>86</v>
      </c>
      <c r="B88" s="17" t="s">
        <v>124</v>
      </c>
      <c r="C88" s="16" t="s">
        <v>31</v>
      </c>
      <c r="D88" s="7">
        <v>4</v>
      </c>
      <c r="E88" s="1"/>
      <c r="F88" s="1"/>
      <c r="G88" s="1"/>
      <c r="H88" s="1">
        <v>1</v>
      </c>
      <c r="I88" s="1"/>
      <c r="J88" s="1"/>
      <c r="K88" s="1"/>
      <c r="L88" s="1"/>
      <c r="M88" s="1"/>
      <c r="N88" s="1">
        <v>1</v>
      </c>
      <c r="O88" s="1"/>
      <c r="P88" s="1"/>
      <c r="Q88" s="1"/>
      <c r="R88" s="1"/>
      <c r="S88" s="1"/>
      <c r="T88" s="1"/>
      <c r="U88" s="1"/>
      <c r="V88" s="1"/>
      <c r="W88" s="10">
        <f t="shared" si="1"/>
        <v>6</v>
      </c>
    </row>
    <row r="89" spans="1:23" x14ac:dyDescent="0.25">
      <c r="A89" s="15">
        <v>87</v>
      </c>
      <c r="B89" s="17" t="s">
        <v>110</v>
      </c>
      <c r="C89" s="16" t="s">
        <v>31</v>
      </c>
      <c r="D89" s="7">
        <v>1</v>
      </c>
      <c r="E89" s="1"/>
      <c r="F89" s="1"/>
      <c r="G89" s="1"/>
      <c r="H89" s="1">
        <v>2</v>
      </c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0">
        <f t="shared" si="1"/>
        <v>3</v>
      </c>
    </row>
    <row r="90" spans="1:23" x14ac:dyDescent="0.25">
      <c r="A90" s="15">
        <v>88</v>
      </c>
      <c r="B90" s="17" t="s">
        <v>38</v>
      </c>
      <c r="C90" s="16" t="s">
        <v>31</v>
      </c>
      <c r="D90" s="7">
        <v>4</v>
      </c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0">
        <f t="shared" si="1"/>
        <v>4</v>
      </c>
    </row>
    <row r="91" spans="1:23" x14ac:dyDescent="0.25">
      <c r="A91" s="15">
        <v>89</v>
      </c>
      <c r="B91" s="17" t="s">
        <v>53</v>
      </c>
      <c r="C91" s="16" t="s">
        <v>54</v>
      </c>
      <c r="D91" s="7">
        <v>1</v>
      </c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0">
        <f t="shared" si="1"/>
        <v>1</v>
      </c>
    </row>
    <row r="92" spans="1:23" x14ac:dyDescent="0.25">
      <c r="A92" s="15">
        <v>90</v>
      </c>
      <c r="B92" s="17" t="s">
        <v>67</v>
      </c>
      <c r="C92" s="16" t="s">
        <v>31</v>
      </c>
      <c r="D92" s="7"/>
      <c r="E92" s="1"/>
      <c r="F92" s="1"/>
      <c r="G92" s="1"/>
      <c r="H92" s="1"/>
      <c r="I92" s="1"/>
      <c r="J92" s="1"/>
      <c r="K92" s="1"/>
      <c r="L92" s="5"/>
      <c r="M92" s="5"/>
      <c r="N92" s="5">
        <v>3</v>
      </c>
      <c r="O92" s="5"/>
      <c r="P92" s="5"/>
      <c r="Q92" s="5"/>
      <c r="R92" s="5"/>
      <c r="S92" s="5"/>
      <c r="T92" s="5"/>
      <c r="U92" s="5"/>
      <c r="V92" s="5"/>
      <c r="W92" s="10">
        <f t="shared" si="1"/>
        <v>3</v>
      </c>
    </row>
    <row r="93" spans="1:23" x14ac:dyDescent="0.25">
      <c r="A93" s="15">
        <v>91</v>
      </c>
      <c r="B93" s="17" t="s">
        <v>69</v>
      </c>
      <c r="C93" s="16" t="s">
        <v>31</v>
      </c>
      <c r="D93" s="7"/>
      <c r="E93" s="1"/>
      <c r="F93" s="1"/>
      <c r="G93" s="1"/>
      <c r="H93" s="1">
        <v>2</v>
      </c>
      <c r="I93" s="1"/>
      <c r="J93" s="1"/>
      <c r="K93" s="1"/>
      <c r="L93" s="5"/>
      <c r="M93" s="5"/>
      <c r="N93" s="5">
        <v>2</v>
      </c>
      <c r="O93" s="5"/>
      <c r="P93" s="5"/>
      <c r="Q93" s="5"/>
      <c r="R93" s="5"/>
      <c r="S93" s="5"/>
      <c r="T93" s="5"/>
      <c r="U93" s="5"/>
      <c r="V93" s="5"/>
      <c r="W93" s="10">
        <f t="shared" si="1"/>
        <v>4</v>
      </c>
    </row>
    <row r="94" spans="1:23" x14ac:dyDescent="0.25">
      <c r="A94" s="15">
        <v>92</v>
      </c>
      <c r="B94" s="17" t="s">
        <v>70</v>
      </c>
      <c r="C94" s="16" t="s">
        <v>39</v>
      </c>
      <c r="D94" s="7"/>
      <c r="E94" s="1"/>
      <c r="F94" s="1"/>
      <c r="G94" s="1"/>
      <c r="H94" s="1"/>
      <c r="I94" s="1"/>
      <c r="J94" s="1"/>
      <c r="K94" s="1"/>
      <c r="L94" s="5"/>
      <c r="M94" s="5"/>
      <c r="N94" s="5">
        <v>1</v>
      </c>
      <c r="O94" s="5"/>
      <c r="P94" s="5"/>
      <c r="Q94" s="5"/>
      <c r="R94" s="5"/>
      <c r="S94" s="5"/>
      <c r="T94" s="5"/>
      <c r="U94" s="5"/>
      <c r="V94" s="5"/>
      <c r="W94" s="10">
        <f t="shared" si="1"/>
        <v>1</v>
      </c>
    </row>
    <row r="95" spans="1:23" x14ac:dyDescent="0.25">
      <c r="A95" s="15">
        <v>93</v>
      </c>
      <c r="B95" s="17" t="s">
        <v>83</v>
      </c>
      <c r="C95" s="16" t="s">
        <v>31</v>
      </c>
      <c r="D95" s="7"/>
      <c r="E95" s="1"/>
      <c r="F95" s="1"/>
      <c r="G95" s="1"/>
      <c r="H95" s="1"/>
      <c r="I95" s="1"/>
      <c r="J95" s="1">
        <v>4</v>
      </c>
      <c r="K95" s="1"/>
      <c r="L95" s="5"/>
      <c r="M95" s="5"/>
      <c r="N95" s="5"/>
      <c r="O95" s="5"/>
      <c r="P95" s="5"/>
      <c r="Q95" s="5">
        <v>6</v>
      </c>
      <c r="R95" s="5"/>
      <c r="S95" s="5"/>
      <c r="T95" s="5"/>
      <c r="U95" s="5"/>
      <c r="V95" s="5"/>
      <c r="W95" s="10">
        <f t="shared" si="1"/>
        <v>10</v>
      </c>
    </row>
    <row r="96" spans="1:23" x14ac:dyDescent="0.25">
      <c r="A96" s="15">
        <v>94</v>
      </c>
      <c r="B96" s="17" t="s">
        <v>74</v>
      </c>
      <c r="C96" s="16" t="s">
        <v>40</v>
      </c>
      <c r="D96" s="7"/>
      <c r="E96" s="1"/>
      <c r="F96" s="1"/>
      <c r="G96" s="1"/>
      <c r="H96" s="1"/>
      <c r="I96" s="1"/>
      <c r="J96" s="1"/>
      <c r="K96" s="1"/>
      <c r="L96" s="5"/>
      <c r="M96" s="5"/>
      <c r="N96" s="5">
        <v>1</v>
      </c>
      <c r="O96" s="5"/>
      <c r="P96" s="5"/>
      <c r="Q96" s="5"/>
      <c r="R96" s="5"/>
      <c r="S96" s="5"/>
      <c r="T96" s="5"/>
      <c r="U96" s="5"/>
      <c r="V96" s="5"/>
      <c r="W96" s="10">
        <f t="shared" si="1"/>
        <v>1</v>
      </c>
    </row>
    <row r="97" spans="1:23" x14ac:dyDescent="0.25">
      <c r="A97" s="15">
        <v>95</v>
      </c>
      <c r="B97" s="17" t="s">
        <v>125</v>
      </c>
      <c r="C97" s="16" t="s">
        <v>40</v>
      </c>
      <c r="D97" s="7">
        <v>1</v>
      </c>
      <c r="E97" s="1"/>
      <c r="F97" s="1"/>
      <c r="G97" s="1"/>
      <c r="H97" s="1"/>
      <c r="I97" s="1"/>
      <c r="J97" s="1"/>
      <c r="K97" s="1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10">
        <f t="shared" ref="W97:W112" si="2">SUM(D97:V97)</f>
        <v>1</v>
      </c>
    </row>
    <row r="98" spans="1:23" x14ac:dyDescent="0.25">
      <c r="A98" s="15">
        <v>96</v>
      </c>
      <c r="B98" s="17" t="s">
        <v>126</v>
      </c>
      <c r="C98" s="16" t="s">
        <v>40</v>
      </c>
      <c r="D98" s="7">
        <v>1</v>
      </c>
      <c r="E98" s="1"/>
      <c r="F98" s="1"/>
      <c r="G98" s="1"/>
      <c r="H98" s="1"/>
      <c r="I98" s="1"/>
      <c r="J98" s="1"/>
      <c r="K98" s="1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10">
        <f t="shared" si="2"/>
        <v>1</v>
      </c>
    </row>
    <row r="99" spans="1:23" x14ac:dyDescent="0.25">
      <c r="A99" s="15">
        <v>97</v>
      </c>
      <c r="B99" s="17" t="s">
        <v>127</v>
      </c>
      <c r="C99" s="16" t="s">
        <v>40</v>
      </c>
      <c r="D99" s="7">
        <v>1</v>
      </c>
      <c r="E99" s="1"/>
      <c r="F99" s="1"/>
      <c r="G99" s="1"/>
      <c r="H99" s="1"/>
      <c r="I99" s="1"/>
      <c r="J99" s="1"/>
      <c r="K99" s="1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10">
        <f t="shared" si="2"/>
        <v>1</v>
      </c>
    </row>
    <row r="100" spans="1:23" x14ac:dyDescent="0.25">
      <c r="A100" s="15">
        <v>98</v>
      </c>
      <c r="B100" s="17" t="s">
        <v>128</v>
      </c>
      <c r="C100" s="16" t="s">
        <v>40</v>
      </c>
      <c r="D100" s="7">
        <v>1</v>
      </c>
      <c r="E100" s="1"/>
      <c r="F100" s="1"/>
      <c r="G100" s="1"/>
      <c r="H100" s="1"/>
      <c r="I100" s="1"/>
      <c r="J100" s="1"/>
      <c r="K100" s="1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10">
        <f t="shared" si="2"/>
        <v>1</v>
      </c>
    </row>
    <row r="101" spans="1:23" x14ac:dyDescent="0.25">
      <c r="A101" s="15">
        <v>99</v>
      </c>
      <c r="B101" s="17" t="s">
        <v>130</v>
      </c>
      <c r="C101" s="16" t="s">
        <v>42</v>
      </c>
      <c r="D101" s="7">
        <v>1</v>
      </c>
      <c r="E101" s="1"/>
      <c r="F101" s="1"/>
      <c r="G101" s="1"/>
      <c r="H101" s="1"/>
      <c r="I101" s="1"/>
      <c r="J101" s="1"/>
      <c r="K101" s="1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10">
        <f t="shared" si="2"/>
        <v>1</v>
      </c>
    </row>
    <row r="102" spans="1:23" x14ac:dyDescent="0.25">
      <c r="A102" s="15">
        <v>100</v>
      </c>
      <c r="B102" s="17" t="s">
        <v>129</v>
      </c>
      <c r="C102" s="16" t="s">
        <v>42</v>
      </c>
      <c r="D102" s="7">
        <v>1</v>
      </c>
      <c r="E102" s="1"/>
      <c r="F102" s="1"/>
      <c r="G102" s="1"/>
      <c r="H102" s="1"/>
      <c r="I102" s="1"/>
      <c r="J102" s="1"/>
      <c r="K102" s="1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10">
        <f t="shared" si="2"/>
        <v>1</v>
      </c>
    </row>
    <row r="103" spans="1:23" x14ac:dyDescent="0.25">
      <c r="A103" s="15">
        <v>101</v>
      </c>
      <c r="B103" s="17" t="s">
        <v>131</v>
      </c>
      <c r="C103" s="16" t="s">
        <v>42</v>
      </c>
      <c r="D103" s="7">
        <v>1</v>
      </c>
      <c r="E103" s="1"/>
      <c r="F103" s="1"/>
      <c r="G103" s="1"/>
      <c r="H103" s="1"/>
      <c r="I103" s="1"/>
      <c r="J103" s="1"/>
      <c r="K103" s="1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10">
        <f t="shared" si="2"/>
        <v>1</v>
      </c>
    </row>
    <row r="104" spans="1:23" x14ac:dyDescent="0.25">
      <c r="A104" s="15">
        <v>102</v>
      </c>
      <c r="B104" s="17" t="s">
        <v>132</v>
      </c>
      <c r="C104" s="16" t="s">
        <v>42</v>
      </c>
      <c r="D104" s="7">
        <v>1</v>
      </c>
      <c r="E104" s="1"/>
      <c r="F104" s="1"/>
      <c r="G104" s="1"/>
      <c r="H104" s="1"/>
      <c r="I104" s="1"/>
      <c r="J104" s="1"/>
      <c r="K104" s="1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10">
        <f t="shared" si="2"/>
        <v>1</v>
      </c>
    </row>
    <row r="105" spans="1:23" x14ac:dyDescent="0.25">
      <c r="A105" s="15">
        <v>103</v>
      </c>
      <c r="B105" s="17" t="s">
        <v>133</v>
      </c>
      <c r="C105" s="16" t="s">
        <v>42</v>
      </c>
      <c r="D105" s="7">
        <v>1</v>
      </c>
      <c r="E105" s="1"/>
      <c r="F105" s="1"/>
      <c r="G105" s="1"/>
      <c r="H105" s="1"/>
      <c r="I105" s="1"/>
      <c r="J105" s="1"/>
      <c r="K105" s="1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10">
        <f t="shared" si="2"/>
        <v>1</v>
      </c>
    </row>
    <row r="106" spans="1:23" x14ac:dyDescent="0.25">
      <c r="A106" s="15">
        <v>104</v>
      </c>
      <c r="B106" s="17" t="s">
        <v>134</v>
      </c>
      <c r="C106" s="16" t="s">
        <v>42</v>
      </c>
      <c r="D106" s="7">
        <v>1</v>
      </c>
      <c r="E106" s="1"/>
      <c r="F106" s="1"/>
      <c r="G106" s="1"/>
      <c r="H106" s="1"/>
      <c r="I106" s="1"/>
      <c r="J106" s="1"/>
      <c r="K106" s="1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10">
        <f t="shared" si="2"/>
        <v>1</v>
      </c>
    </row>
    <row r="107" spans="1:23" x14ac:dyDescent="0.25">
      <c r="A107" s="15">
        <v>105</v>
      </c>
      <c r="B107" s="17" t="s">
        <v>143</v>
      </c>
      <c r="C107" s="16" t="s">
        <v>144</v>
      </c>
      <c r="D107" s="7"/>
      <c r="E107" s="1"/>
      <c r="F107" s="1"/>
      <c r="G107" s="1"/>
      <c r="H107" s="1"/>
      <c r="I107" s="1"/>
      <c r="J107" s="1"/>
      <c r="K107" s="1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>
        <v>1</v>
      </c>
      <c r="W107" s="10">
        <f t="shared" si="2"/>
        <v>1</v>
      </c>
    </row>
    <row r="108" spans="1:23" x14ac:dyDescent="0.25">
      <c r="A108" s="15">
        <v>106</v>
      </c>
      <c r="B108" s="17" t="s">
        <v>145</v>
      </c>
      <c r="C108" s="16" t="s">
        <v>39</v>
      </c>
      <c r="D108" s="7"/>
      <c r="E108" s="1"/>
      <c r="F108" s="1"/>
      <c r="G108" s="1"/>
      <c r="H108" s="1"/>
      <c r="I108" s="1"/>
      <c r="J108" s="1"/>
      <c r="K108" s="1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>
        <v>1</v>
      </c>
      <c r="W108" s="10">
        <f t="shared" si="2"/>
        <v>1</v>
      </c>
    </row>
    <row r="109" spans="1:23" x14ac:dyDescent="0.25">
      <c r="A109" s="15">
        <v>107</v>
      </c>
      <c r="B109" s="17" t="s">
        <v>149</v>
      </c>
      <c r="C109" s="16" t="s">
        <v>31</v>
      </c>
      <c r="D109" s="7"/>
      <c r="E109" s="1"/>
      <c r="F109" s="1"/>
      <c r="G109" s="1"/>
      <c r="H109" s="1"/>
      <c r="I109" s="1"/>
      <c r="J109" s="1">
        <v>1</v>
      </c>
      <c r="K109" s="1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10">
        <f t="shared" si="2"/>
        <v>1</v>
      </c>
    </row>
    <row r="110" spans="1:23" x14ac:dyDescent="0.25">
      <c r="A110" s="15">
        <v>108</v>
      </c>
      <c r="B110" s="17" t="s">
        <v>150</v>
      </c>
      <c r="C110" s="16" t="s">
        <v>31</v>
      </c>
      <c r="D110" s="7"/>
      <c r="E110" s="1"/>
      <c r="F110" s="1"/>
      <c r="G110" s="1"/>
      <c r="H110" s="1"/>
      <c r="I110" s="1"/>
      <c r="J110" s="1">
        <v>1</v>
      </c>
      <c r="K110" s="1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10">
        <f t="shared" si="2"/>
        <v>1</v>
      </c>
    </row>
    <row r="111" spans="1:23" x14ac:dyDescent="0.25">
      <c r="A111" s="15">
        <v>109</v>
      </c>
      <c r="B111" s="17" t="s">
        <v>151</v>
      </c>
      <c r="C111" s="16" t="s">
        <v>31</v>
      </c>
      <c r="D111" s="7"/>
      <c r="E111" s="1"/>
      <c r="F111" s="1"/>
      <c r="G111" s="1"/>
      <c r="H111" s="1"/>
      <c r="I111" s="1"/>
      <c r="J111" s="1">
        <v>1</v>
      </c>
      <c r="K111" s="1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10">
        <f t="shared" si="2"/>
        <v>1</v>
      </c>
    </row>
    <row r="112" spans="1:23" x14ac:dyDescent="0.25">
      <c r="A112" s="15">
        <v>110</v>
      </c>
      <c r="B112" s="17" t="s">
        <v>152</v>
      </c>
      <c r="C112" s="16" t="s">
        <v>33</v>
      </c>
      <c r="D112" s="7"/>
      <c r="E112" s="1"/>
      <c r="F112" s="1"/>
      <c r="G112" s="1"/>
      <c r="H112" s="1"/>
      <c r="I112" s="1"/>
      <c r="J112" s="1"/>
      <c r="K112" s="1"/>
      <c r="L112" s="5"/>
      <c r="M112" s="5"/>
      <c r="N112" s="5">
        <v>4</v>
      </c>
      <c r="O112" s="5"/>
      <c r="P112" s="5"/>
      <c r="Q112" s="5"/>
      <c r="R112" s="5"/>
      <c r="S112" s="5"/>
      <c r="T112" s="5"/>
      <c r="U112" s="5"/>
      <c r="V112" s="5"/>
      <c r="W112" s="10">
        <f t="shared" si="2"/>
        <v>4</v>
      </c>
    </row>
    <row r="113" spans="1:23" x14ac:dyDescent="0.25">
      <c r="A113" s="15">
        <v>111</v>
      </c>
      <c r="B113" s="17" t="s">
        <v>153</v>
      </c>
      <c r="C113" s="16" t="s">
        <v>32</v>
      </c>
      <c r="D113" s="7"/>
      <c r="E113" s="1">
        <v>1</v>
      </c>
      <c r="F113" s="1"/>
      <c r="G113" s="1"/>
      <c r="H113" s="1"/>
      <c r="I113" s="1"/>
      <c r="J113" s="1"/>
      <c r="K113" s="1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10">
        <f>SUM(D113:V113)</f>
        <v>1</v>
      </c>
    </row>
    <row r="114" spans="1:23" x14ac:dyDescent="0.25">
      <c r="A114" s="15">
        <v>112</v>
      </c>
      <c r="B114" s="17" t="s">
        <v>154</v>
      </c>
      <c r="C114" s="16" t="s">
        <v>32</v>
      </c>
      <c r="D114" s="7"/>
      <c r="E114" s="1">
        <v>4</v>
      </c>
      <c r="F114" s="1"/>
      <c r="G114" s="1"/>
      <c r="H114" s="1"/>
      <c r="I114" s="1"/>
      <c r="J114" s="1"/>
      <c r="K114" s="1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10">
        <f t="shared" ref="W114:W124" si="3">SUM(D114:V114)</f>
        <v>4</v>
      </c>
    </row>
    <row r="115" spans="1:23" x14ac:dyDescent="0.25">
      <c r="A115" s="15">
        <v>113</v>
      </c>
      <c r="B115" s="17" t="s">
        <v>155</v>
      </c>
      <c r="C115" s="16" t="s">
        <v>32</v>
      </c>
      <c r="D115" s="7"/>
      <c r="E115" s="1">
        <v>4</v>
      </c>
      <c r="F115" s="1"/>
      <c r="G115" s="1"/>
      <c r="H115" s="1"/>
      <c r="I115" s="1"/>
      <c r="J115" s="1"/>
      <c r="K115" s="1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10">
        <f t="shared" si="3"/>
        <v>4</v>
      </c>
    </row>
    <row r="116" spans="1:23" x14ac:dyDescent="0.25">
      <c r="A116" s="15">
        <v>114</v>
      </c>
      <c r="B116" s="17" t="s">
        <v>158</v>
      </c>
      <c r="C116" s="16" t="s">
        <v>31</v>
      </c>
      <c r="D116" s="7"/>
      <c r="E116" s="1"/>
      <c r="F116" s="1"/>
      <c r="G116" s="1"/>
      <c r="H116" s="1"/>
      <c r="I116" s="1"/>
      <c r="J116" s="1"/>
      <c r="K116" s="1"/>
      <c r="L116" s="5"/>
      <c r="M116" s="5"/>
      <c r="N116" s="5"/>
      <c r="O116" s="5"/>
      <c r="P116" s="5"/>
      <c r="Q116" s="5"/>
      <c r="R116" s="5"/>
      <c r="S116" s="5">
        <v>1</v>
      </c>
      <c r="T116" s="5"/>
      <c r="U116" s="5"/>
      <c r="V116" s="5"/>
      <c r="W116" s="10">
        <f t="shared" si="3"/>
        <v>1</v>
      </c>
    </row>
    <row r="117" spans="1:23" x14ac:dyDescent="0.25">
      <c r="A117" s="15">
        <v>115</v>
      </c>
      <c r="B117" s="17" t="s">
        <v>159</v>
      </c>
      <c r="C117" s="16" t="s">
        <v>31</v>
      </c>
      <c r="D117" s="7"/>
      <c r="E117" s="1"/>
      <c r="F117" s="1"/>
      <c r="G117" s="1"/>
      <c r="H117" s="1"/>
      <c r="I117" s="1"/>
      <c r="J117" s="1"/>
      <c r="K117" s="1"/>
      <c r="L117" s="5"/>
      <c r="M117" s="5"/>
      <c r="N117" s="5"/>
      <c r="O117" s="5"/>
      <c r="P117" s="5"/>
      <c r="Q117" s="5"/>
      <c r="R117" s="5"/>
      <c r="S117" s="5">
        <v>1</v>
      </c>
      <c r="T117" s="5"/>
      <c r="U117" s="5"/>
      <c r="V117" s="5"/>
      <c r="W117" s="10">
        <f t="shared" si="3"/>
        <v>1</v>
      </c>
    </row>
    <row r="118" spans="1:23" x14ac:dyDescent="0.25">
      <c r="A118" s="15">
        <v>116</v>
      </c>
      <c r="B118" s="17" t="s">
        <v>160</v>
      </c>
      <c r="C118" s="16" t="s">
        <v>31</v>
      </c>
      <c r="D118" s="7"/>
      <c r="E118" s="1"/>
      <c r="F118" s="1"/>
      <c r="G118" s="1"/>
      <c r="H118" s="1"/>
      <c r="I118" s="1"/>
      <c r="J118" s="1"/>
      <c r="K118" s="1"/>
      <c r="L118" s="5"/>
      <c r="M118" s="5"/>
      <c r="N118" s="5"/>
      <c r="O118" s="5"/>
      <c r="P118" s="5"/>
      <c r="Q118" s="5"/>
      <c r="R118" s="5"/>
      <c r="S118" s="5">
        <v>1</v>
      </c>
      <c r="T118" s="5"/>
      <c r="U118" s="5"/>
      <c r="V118" s="5"/>
      <c r="W118" s="10">
        <f t="shared" si="3"/>
        <v>1</v>
      </c>
    </row>
    <row r="119" spans="1:23" x14ac:dyDescent="0.25">
      <c r="A119" s="15">
        <v>117</v>
      </c>
      <c r="B119" s="17" t="s">
        <v>161</v>
      </c>
      <c r="C119" s="16" t="s">
        <v>31</v>
      </c>
      <c r="D119" s="7"/>
      <c r="E119" s="1"/>
      <c r="F119" s="1"/>
      <c r="G119" s="1"/>
      <c r="H119" s="1"/>
      <c r="I119" s="1"/>
      <c r="J119" s="1"/>
      <c r="K119" s="1"/>
      <c r="L119" s="5"/>
      <c r="M119" s="5"/>
      <c r="N119" s="5"/>
      <c r="O119" s="5"/>
      <c r="P119" s="5"/>
      <c r="Q119" s="5"/>
      <c r="R119" s="5"/>
      <c r="S119" s="5">
        <v>1</v>
      </c>
      <c r="T119" s="5"/>
      <c r="U119" s="5"/>
      <c r="V119" s="5"/>
      <c r="W119" s="10">
        <f t="shared" si="3"/>
        <v>1</v>
      </c>
    </row>
    <row r="120" spans="1:23" x14ac:dyDescent="0.25">
      <c r="A120" s="15">
        <v>118</v>
      </c>
      <c r="B120" s="17" t="s">
        <v>162</v>
      </c>
      <c r="C120" s="16" t="s">
        <v>163</v>
      </c>
      <c r="D120" s="7"/>
      <c r="E120" s="1"/>
      <c r="F120" s="1"/>
      <c r="G120" s="1"/>
      <c r="H120" s="1"/>
      <c r="I120" s="1"/>
      <c r="J120" s="1"/>
      <c r="K120" s="1"/>
      <c r="L120" s="5"/>
      <c r="M120" s="5"/>
      <c r="N120" s="5"/>
      <c r="O120" s="5"/>
      <c r="P120" s="5"/>
      <c r="Q120" s="5">
        <v>1</v>
      </c>
      <c r="R120" s="5"/>
      <c r="S120" s="5"/>
      <c r="T120" s="5"/>
      <c r="U120" s="5"/>
      <c r="V120" s="5"/>
      <c r="W120" s="10">
        <f t="shared" si="3"/>
        <v>1</v>
      </c>
    </row>
    <row r="121" spans="1:23" x14ac:dyDescent="0.25">
      <c r="A121" s="15">
        <v>119</v>
      </c>
      <c r="B121" s="17" t="s">
        <v>164</v>
      </c>
      <c r="C121" s="16" t="s">
        <v>44</v>
      </c>
      <c r="D121" s="7"/>
      <c r="E121" s="1"/>
      <c r="F121" s="1"/>
      <c r="G121" s="1"/>
      <c r="H121" s="1"/>
      <c r="I121" s="1"/>
      <c r="J121" s="1"/>
      <c r="K121" s="1"/>
      <c r="L121" s="5"/>
      <c r="M121" s="5"/>
      <c r="N121" s="5"/>
      <c r="O121" s="5"/>
      <c r="P121" s="5"/>
      <c r="Q121" s="5">
        <v>1</v>
      </c>
      <c r="R121" s="5"/>
      <c r="S121" s="5"/>
      <c r="T121" s="5"/>
      <c r="U121" s="5"/>
      <c r="V121" s="5"/>
      <c r="W121" s="10">
        <f t="shared" si="3"/>
        <v>1</v>
      </c>
    </row>
    <row r="122" spans="1:23" x14ac:dyDescent="0.25">
      <c r="A122" s="15">
        <v>120</v>
      </c>
      <c r="B122" s="17" t="s">
        <v>165</v>
      </c>
      <c r="C122" s="16" t="s">
        <v>166</v>
      </c>
      <c r="D122" s="7"/>
      <c r="E122" s="1"/>
      <c r="F122" s="1"/>
      <c r="G122" s="1"/>
      <c r="H122" s="1"/>
      <c r="I122" s="1"/>
      <c r="J122" s="1"/>
      <c r="K122" s="1"/>
      <c r="L122" s="5"/>
      <c r="M122" s="5"/>
      <c r="N122" s="5"/>
      <c r="O122" s="5"/>
      <c r="P122" s="5"/>
      <c r="Q122" s="5">
        <v>1</v>
      </c>
      <c r="R122" s="5"/>
      <c r="S122" s="5"/>
      <c r="T122" s="5"/>
      <c r="U122" s="5"/>
      <c r="V122" s="5"/>
      <c r="W122" s="10">
        <f t="shared" si="3"/>
        <v>1</v>
      </c>
    </row>
    <row r="123" spans="1:23" ht="30" x14ac:dyDescent="0.25">
      <c r="A123" s="15">
        <v>121</v>
      </c>
      <c r="B123" s="18" t="s">
        <v>167</v>
      </c>
      <c r="C123" s="16" t="s">
        <v>31</v>
      </c>
      <c r="D123" s="7"/>
      <c r="E123" s="1"/>
      <c r="F123" s="1"/>
      <c r="G123" s="1"/>
      <c r="H123" s="1"/>
      <c r="I123" s="1"/>
      <c r="J123" s="1"/>
      <c r="K123" s="1"/>
      <c r="L123" s="5">
        <v>1</v>
      </c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10">
        <f t="shared" si="3"/>
        <v>1</v>
      </c>
    </row>
    <row r="124" spans="1:23" x14ac:dyDescent="0.25">
      <c r="A124" s="15">
        <v>122</v>
      </c>
      <c r="B124" s="17" t="s">
        <v>168</v>
      </c>
      <c r="C124" s="16" t="s">
        <v>56</v>
      </c>
      <c r="D124" s="7"/>
      <c r="E124" s="1"/>
      <c r="F124" s="1">
        <v>1</v>
      </c>
      <c r="G124" s="1"/>
      <c r="H124" s="1"/>
      <c r="I124" s="1"/>
      <c r="J124" s="1"/>
      <c r="K124" s="1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10">
        <f t="shared" si="3"/>
        <v>1</v>
      </c>
    </row>
  </sheetData>
  <mergeCells count="1">
    <mergeCell ref="D1:W1"/>
  </mergeCells>
  <phoneticPr fontId="2" type="noConversion"/>
  <pageMargins left="0.7" right="0.7" top="0.75" bottom="0.75" header="0.3" footer="0.3"/>
  <pageSetup paperSize="9" scale="74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19A80-B11D-400A-A1F9-67E39551899B}">
  <sheetPr>
    <pageSetUpPr fitToPage="1"/>
  </sheetPr>
  <dimension ref="A1:H127"/>
  <sheetViews>
    <sheetView tabSelected="1" zoomScale="115" zoomScaleNormal="115" workbookViewId="0">
      <pane xSplit="5" topLeftCell="F1" activePane="topRight" state="frozen"/>
      <selection pane="topRight" activeCell="D6" sqref="D6"/>
    </sheetView>
  </sheetViews>
  <sheetFormatPr defaultColWidth="8.85546875" defaultRowHeight="15" x14ac:dyDescent="0.25"/>
  <cols>
    <col min="1" max="1" width="7" style="4" customWidth="1"/>
    <col min="2" max="2" width="83.140625" style="3" customWidth="1"/>
    <col min="3" max="3" width="14.5703125" style="3" customWidth="1"/>
    <col min="4" max="4" width="12.85546875" style="3" customWidth="1"/>
    <col min="5" max="5" width="28.28515625" style="3" bestFit="1" customWidth="1"/>
    <col min="6" max="6" width="16.28515625" style="3" customWidth="1"/>
    <col min="7" max="7" width="16.7109375" style="2" customWidth="1"/>
    <col min="8" max="8" width="17.140625" style="2" customWidth="1"/>
    <col min="9" max="16384" width="8.85546875" style="3"/>
  </cols>
  <sheetData>
    <row r="1" spans="1:8" ht="18.75" x14ac:dyDescent="0.25">
      <c r="A1" s="34" t="s">
        <v>178</v>
      </c>
      <c r="B1" s="34"/>
      <c r="C1" s="34"/>
      <c r="D1" s="34"/>
      <c r="E1" s="34"/>
      <c r="F1" s="34"/>
      <c r="G1" s="34"/>
      <c r="H1" s="35"/>
    </row>
    <row r="2" spans="1:8" ht="29.45" customHeight="1" x14ac:dyDescent="0.25">
      <c r="A2" s="32" t="s">
        <v>176</v>
      </c>
      <c r="B2" s="33"/>
      <c r="C2" s="33"/>
      <c r="D2" s="33"/>
      <c r="E2" s="33"/>
      <c r="F2" s="33"/>
      <c r="G2" s="33"/>
      <c r="H2" s="33"/>
    </row>
    <row r="3" spans="1:8" s="6" customFormat="1" ht="42" customHeight="1" x14ac:dyDescent="0.25">
      <c r="A3" s="29" t="s">
        <v>52</v>
      </c>
      <c r="B3" s="29" t="s">
        <v>15</v>
      </c>
      <c r="C3" s="29" t="s">
        <v>169</v>
      </c>
      <c r="D3" s="30"/>
      <c r="E3" s="29" t="s">
        <v>16</v>
      </c>
      <c r="F3" s="31" t="s">
        <v>175</v>
      </c>
      <c r="G3" s="31" t="s">
        <v>172</v>
      </c>
      <c r="H3" s="31" t="s">
        <v>173</v>
      </c>
    </row>
    <row r="4" spans="1:8" s="6" customFormat="1" ht="16.149999999999999" customHeight="1" x14ac:dyDescent="0.25">
      <c r="A4" s="30"/>
      <c r="B4" s="30"/>
      <c r="C4" s="5" t="s">
        <v>170</v>
      </c>
      <c r="D4" s="5" t="s">
        <v>171</v>
      </c>
      <c r="E4" s="30"/>
      <c r="F4" s="30"/>
      <c r="G4" s="29"/>
      <c r="H4" s="29"/>
    </row>
    <row r="5" spans="1:8" x14ac:dyDescent="0.25">
      <c r="A5" s="19">
        <v>1</v>
      </c>
      <c r="B5" s="18" t="s">
        <v>85</v>
      </c>
      <c r="C5" s="22"/>
      <c r="D5" s="22"/>
      <c r="E5" s="17" t="s">
        <v>51</v>
      </c>
      <c r="F5" s="20">
        <v>18</v>
      </c>
      <c r="G5" s="21">
        <f>C5*F5</f>
        <v>0</v>
      </c>
      <c r="H5" s="21">
        <f>D5*F5</f>
        <v>0</v>
      </c>
    </row>
    <row r="6" spans="1:8" x14ac:dyDescent="0.25">
      <c r="A6" s="19">
        <v>2</v>
      </c>
      <c r="B6" s="18" t="s">
        <v>86</v>
      </c>
      <c r="C6" s="22"/>
      <c r="D6" s="22"/>
      <c r="E6" s="17" t="s">
        <v>51</v>
      </c>
      <c r="F6" s="20">
        <v>11</v>
      </c>
      <c r="G6" s="21">
        <f t="shared" ref="G6:G69" si="0">C6*F6</f>
        <v>0</v>
      </c>
      <c r="H6" s="21">
        <f t="shared" ref="H6:H69" si="1">D6*F6</f>
        <v>0</v>
      </c>
    </row>
    <row r="7" spans="1:8" x14ac:dyDescent="0.25">
      <c r="A7" s="19">
        <v>3</v>
      </c>
      <c r="B7" s="18" t="s">
        <v>118</v>
      </c>
      <c r="C7" s="22"/>
      <c r="D7" s="22"/>
      <c r="E7" s="17" t="s">
        <v>31</v>
      </c>
      <c r="F7" s="20">
        <v>9</v>
      </c>
      <c r="G7" s="21">
        <f t="shared" si="0"/>
        <v>0</v>
      </c>
      <c r="H7" s="21">
        <f t="shared" si="1"/>
        <v>0</v>
      </c>
    </row>
    <row r="8" spans="1:8" x14ac:dyDescent="0.25">
      <c r="A8" s="19">
        <v>4</v>
      </c>
      <c r="B8" s="18" t="s">
        <v>119</v>
      </c>
      <c r="C8" s="22"/>
      <c r="D8" s="22"/>
      <c r="E8" s="17" t="s">
        <v>31</v>
      </c>
      <c r="F8" s="20">
        <v>7</v>
      </c>
      <c r="G8" s="21">
        <f t="shared" si="0"/>
        <v>0</v>
      </c>
      <c r="H8" s="21">
        <f t="shared" si="1"/>
        <v>0</v>
      </c>
    </row>
    <row r="9" spans="1:8" x14ac:dyDescent="0.25">
      <c r="A9" s="19">
        <v>5</v>
      </c>
      <c r="B9" s="18" t="s">
        <v>120</v>
      </c>
      <c r="C9" s="22"/>
      <c r="D9" s="22"/>
      <c r="E9" s="17" t="s">
        <v>31</v>
      </c>
      <c r="F9" s="20">
        <v>6</v>
      </c>
      <c r="G9" s="21">
        <f t="shared" si="0"/>
        <v>0</v>
      </c>
      <c r="H9" s="21">
        <f t="shared" si="1"/>
        <v>0</v>
      </c>
    </row>
    <row r="10" spans="1:8" x14ac:dyDescent="0.25">
      <c r="A10" s="19">
        <v>6</v>
      </c>
      <c r="B10" s="18" t="s">
        <v>80</v>
      </c>
      <c r="C10" s="22"/>
      <c r="D10" s="22"/>
      <c r="E10" s="17" t="s">
        <v>31</v>
      </c>
      <c r="F10" s="20">
        <v>12</v>
      </c>
      <c r="G10" s="21">
        <f t="shared" si="0"/>
        <v>0</v>
      </c>
      <c r="H10" s="21">
        <f t="shared" si="1"/>
        <v>0</v>
      </c>
    </row>
    <row r="11" spans="1:8" x14ac:dyDescent="0.25">
      <c r="A11" s="19">
        <v>7</v>
      </c>
      <c r="B11" s="18" t="s">
        <v>87</v>
      </c>
      <c r="C11" s="22"/>
      <c r="D11" s="22"/>
      <c r="E11" s="17" t="s">
        <v>31</v>
      </c>
      <c r="F11" s="20">
        <v>2</v>
      </c>
      <c r="G11" s="21">
        <f t="shared" si="0"/>
        <v>0</v>
      </c>
      <c r="H11" s="21">
        <f t="shared" si="1"/>
        <v>0</v>
      </c>
    </row>
    <row r="12" spans="1:8" x14ac:dyDescent="0.25">
      <c r="A12" s="19">
        <v>8</v>
      </c>
      <c r="B12" s="18" t="s">
        <v>88</v>
      </c>
      <c r="C12" s="22"/>
      <c r="D12" s="22"/>
      <c r="E12" s="17" t="s">
        <v>41</v>
      </c>
      <c r="F12" s="20">
        <v>8</v>
      </c>
      <c r="G12" s="21">
        <f t="shared" si="0"/>
        <v>0</v>
      </c>
      <c r="H12" s="21">
        <f t="shared" si="1"/>
        <v>0</v>
      </c>
    </row>
    <row r="13" spans="1:8" x14ac:dyDescent="0.25">
      <c r="A13" s="19">
        <v>9</v>
      </c>
      <c r="B13" s="18" t="s">
        <v>12</v>
      </c>
      <c r="C13" s="22"/>
      <c r="D13" s="22"/>
      <c r="E13" s="17" t="s">
        <v>32</v>
      </c>
      <c r="F13" s="20">
        <v>1</v>
      </c>
      <c r="G13" s="21">
        <f t="shared" si="0"/>
        <v>0</v>
      </c>
      <c r="H13" s="21">
        <f t="shared" si="1"/>
        <v>0</v>
      </c>
    </row>
    <row r="14" spans="1:8" x14ac:dyDescent="0.25">
      <c r="A14" s="19">
        <v>10</v>
      </c>
      <c r="B14" s="18" t="s">
        <v>13</v>
      </c>
      <c r="C14" s="22"/>
      <c r="D14" s="22"/>
      <c r="E14" s="17" t="s">
        <v>32</v>
      </c>
      <c r="F14" s="20">
        <v>1</v>
      </c>
      <c r="G14" s="21">
        <f t="shared" si="0"/>
        <v>0</v>
      </c>
      <c r="H14" s="21">
        <f t="shared" si="1"/>
        <v>0</v>
      </c>
    </row>
    <row r="15" spans="1:8" x14ac:dyDescent="0.25">
      <c r="A15" s="19">
        <v>11</v>
      </c>
      <c r="B15" s="18" t="s">
        <v>5</v>
      </c>
      <c r="C15" s="22"/>
      <c r="D15" s="22"/>
      <c r="E15" s="17" t="s">
        <v>32</v>
      </c>
      <c r="F15" s="20">
        <v>2</v>
      </c>
      <c r="G15" s="21">
        <f t="shared" si="0"/>
        <v>0</v>
      </c>
      <c r="H15" s="21">
        <f t="shared" si="1"/>
        <v>0</v>
      </c>
    </row>
    <row r="16" spans="1:8" x14ac:dyDescent="0.25">
      <c r="A16" s="19">
        <v>12</v>
      </c>
      <c r="B16" s="18" t="s">
        <v>0</v>
      </c>
      <c r="C16" s="22"/>
      <c r="D16" s="22"/>
      <c r="E16" s="17" t="s">
        <v>31</v>
      </c>
      <c r="F16" s="20">
        <v>1</v>
      </c>
      <c r="G16" s="21">
        <f t="shared" si="0"/>
        <v>0</v>
      </c>
      <c r="H16" s="21">
        <f t="shared" si="1"/>
        <v>0</v>
      </c>
    </row>
    <row r="17" spans="1:8" x14ac:dyDescent="0.25">
      <c r="A17" s="19">
        <v>13</v>
      </c>
      <c r="B17" s="18" t="s">
        <v>79</v>
      </c>
      <c r="C17" s="22"/>
      <c r="D17" s="22"/>
      <c r="E17" s="17" t="s">
        <v>31</v>
      </c>
      <c r="F17" s="20">
        <v>1</v>
      </c>
      <c r="G17" s="21">
        <f t="shared" si="0"/>
        <v>0</v>
      </c>
      <c r="H17" s="21">
        <f t="shared" si="1"/>
        <v>0</v>
      </c>
    </row>
    <row r="18" spans="1:8" x14ac:dyDescent="0.25">
      <c r="A18" s="19">
        <v>14</v>
      </c>
      <c r="B18" s="18" t="s">
        <v>89</v>
      </c>
      <c r="C18" s="22"/>
      <c r="D18" s="22"/>
      <c r="E18" s="17" t="s">
        <v>31</v>
      </c>
      <c r="F18" s="20">
        <v>1</v>
      </c>
      <c r="G18" s="21">
        <f t="shared" si="0"/>
        <v>0</v>
      </c>
      <c r="H18" s="21">
        <f t="shared" si="1"/>
        <v>0</v>
      </c>
    </row>
    <row r="19" spans="1:8" x14ac:dyDescent="0.25">
      <c r="A19" s="19">
        <v>15</v>
      </c>
      <c r="B19" s="18" t="s">
        <v>90</v>
      </c>
      <c r="C19" s="22"/>
      <c r="D19" s="22"/>
      <c r="E19" s="17" t="s">
        <v>31</v>
      </c>
      <c r="F19" s="20">
        <v>1</v>
      </c>
      <c r="G19" s="21">
        <f t="shared" si="0"/>
        <v>0</v>
      </c>
      <c r="H19" s="21">
        <f t="shared" si="1"/>
        <v>0</v>
      </c>
    </row>
    <row r="20" spans="1:8" x14ac:dyDescent="0.25">
      <c r="A20" s="19">
        <v>16</v>
      </c>
      <c r="B20" s="18" t="s">
        <v>91</v>
      </c>
      <c r="C20" s="22"/>
      <c r="D20" s="22"/>
      <c r="E20" s="17" t="s">
        <v>31</v>
      </c>
      <c r="F20" s="20">
        <v>1</v>
      </c>
      <c r="G20" s="21">
        <f t="shared" si="0"/>
        <v>0</v>
      </c>
      <c r="H20" s="21">
        <f t="shared" si="1"/>
        <v>0</v>
      </c>
    </row>
    <row r="21" spans="1:8" ht="30" x14ac:dyDescent="0.25">
      <c r="A21" s="19">
        <v>17</v>
      </c>
      <c r="B21" s="18" t="s">
        <v>92</v>
      </c>
      <c r="C21" s="22"/>
      <c r="D21" s="22"/>
      <c r="E21" s="17" t="s">
        <v>31</v>
      </c>
      <c r="F21" s="20">
        <v>4</v>
      </c>
      <c r="G21" s="21">
        <f t="shared" si="0"/>
        <v>0</v>
      </c>
      <c r="H21" s="21">
        <f t="shared" si="1"/>
        <v>0</v>
      </c>
    </row>
    <row r="22" spans="1:8" x14ac:dyDescent="0.25">
      <c r="A22" s="19">
        <v>18</v>
      </c>
      <c r="B22" s="18" t="s">
        <v>93</v>
      </c>
      <c r="C22" s="22"/>
      <c r="D22" s="22"/>
      <c r="E22" s="17" t="s">
        <v>31</v>
      </c>
      <c r="F22" s="20">
        <v>3</v>
      </c>
      <c r="G22" s="21">
        <f t="shared" si="0"/>
        <v>0</v>
      </c>
      <c r="H22" s="21">
        <f t="shared" si="1"/>
        <v>0</v>
      </c>
    </row>
    <row r="23" spans="1:8" ht="45" x14ac:dyDescent="0.25">
      <c r="A23" s="19">
        <v>19</v>
      </c>
      <c r="B23" s="18" t="s">
        <v>136</v>
      </c>
      <c r="C23" s="23"/>
      <c r="D23" s="23"/>
      <c r="E23" s="17" t="s">
        <v>31</v>
      </c>
      <c r="F23" s="20">
        <v>1</v>
      </c>
      <c r="G23" s="21">
        <f t="shared" si="0"/>
        <v>0</v>
      </c>
      <c r="H23" s="21">
        <f t="shared" si="1"/>
        <v>0</v>
      </c>
    </row>
    <row r="24" spans="1:8" x14ac:dyDescent="0.25">
      <c r="A24" s="19">
        <v>20</v>
      </c>
      <c r="B24" s="18" t="s">
        <v>94</v>
      </c>
      <c r="C24" s="22"/>
      <c r="D24" s="22"/>
      <c r="E24" s="17" t="s">
        <v>39</v>
      </c>
      <c r="F24" s="20">
        <v>4</v>
      </c>
      <c r="G24" s="21">
        <f t="shared" si="0"/>
        <v>0</v>
      </c>
      <c r="H24" s="21">
        <f t="shared" si="1"/>
        <v>0</v>
      </c>
    </row>
    <row r="25" spans="1:8" x14ac:dyDescent="0.25">
      <c r="A25" s="19">
        <v>21</v>
      </c>
      <c r="B25" s="18" t="s">
        <v>95</v>
      </c>
      <c r="C25" s="22"/>
      <c r="D25" s="22"/>
      <c r="E25" s="17" t="s">
        <v>39</v>
      </c>
      <c r="F25" s="20">
        <v>8</v>
      </c>
      <c r="G25" s="21">
        <f t="shared" si="0"/>
        <v>0</v>
      </c>
      <c r="H25" s="21">
        <f t="shared" si="1"/>
        <v>0</v>
      </c>
    </row>
    <row r="26" spans="1:8" x14ac:dyDescent="0.25">
      <c r="A26" s="19">
        <v>22</v>
      </c>
      <c r="B26" s="18" t="s">
        <v>96</v>
      </c>
      <c r="C26" s="22"/>
      <c r="D26" s="22"/>
      <c r="E26" s="17" t="s">
        <v>39</v>
      </c>
      <c r="F26" s="20">
        <v>6</v>
      </c>
      <c r="G26" s="21">
        <f t="shared" si="0"/>
        <v>0</v>
      </c>
      <c r="H26" s="21">
        <f t="shared" si="1"/>
        <v>0</v>
      </c>
    </row>
    <row r="27" spans="1:8" x14ac:dyDescent="0.25">
      <c r="A27" s="19">
        <v>23</v>
      </c>
      <c r="B27" s="18" t="s">
        <v>100</v>
      </c>
      <c r="C27" s="22"/>
      <c r="D27" s="22"/>
      <c r="E27" s="17" t="s">
        <v>39</v>
      </c>
      <c r="F27" s="20">
        <v>3</v>
      </c>
      <c r="G27" s="21">
        <f t="shared" si="0"/>
        <v>0</v>
      </c>
      <c r="H27" s="21">
        <f t="shared" si="1"/>
        <v>0</v>
      </c>
    </row>
    <row r="28" spans="1:8" x14ac:dyDescent="0.25">
      <c r="A28" s="19">
        <v>24</v>
      </c>
      <c r="B28" s="18" t="s">
        <v>97</v>
      </c>
      <c r="C28" s="22"/>
      <c r="D28" s="22"/>
      <c r="E28" s="17" t="s">
        <v>40</v>
      </c>
      <c r="F28" s="20">
        <v>18</v>
      </c>
      <c r="G28" s="21">
        <f t="shared" si="0"/>
        <v>0</v>
      </c>
      <c r="H28" s="21">
        <f t="shared" si="1"/>
        <v>0</v>
      </c>
    </row>
    <row r="29" spans="1:8" ht="30" x14ac:dyDescent="0.25">
      <c r="A29" s="19">
        <v>25</v>
      </c>
      <c r="B29" s="18" t="s">
        <v>99</v>
      </c>
      <c r="C29" s="22"/>
      <c r="D29" s="22"/>
      <c r="E29" s="17" t="s">
        <v>43</v>
      </c>
      <c r="F29" s="20">
        <v>7</v>
      </c>
      <c r="G29" s="21">
        <f t="shared" si="0"/>
        <v>0</v>
      </c>
      <c r="H29" s="21">
        <f t="shared" si="1"/>
        <v>0</v>
      </c>
    </row>
    <row r="30" spans="1:8" x14ac:dyDescent="0.25">
      <c r="A30" s="19">
        <v>26</v>
      </c>
      <c r="B30" s="18" t="s">
        <v>98</v>
      </c>
      <c r="C30" s="22"/>
      <c r="D30" s="22"/>
      <c r="E30" s="17" t="s">
        <v>40</v>
      </c>
      <c r="F30" s="20">
        <v>5</v>
      </c>
      <c r="G30" s="21">
        <f t="shared" si="0"/>
        <v>0</v>
      </c>
      <c r="H30" s="21">
        <f t="shared" si="1"/>
        <v>0</v>
      </c>
    </row>
    <row r="31" spans="1:8" x14ac:dyDescent="0.25">
      <c r="A31" s="19">
        <v>27</v>
      </c>
      <c r="B31" s="18" t="s">
        <v>114</v>
      </c>
      <c r="C31" s="22"/>
      <c r="D31" s="22"/>
      <c r="E31" s="17" t="s">
        <v>31</v>
      </c>
      <c r="F31" s="20">
        <v>6</v>
      </c>
      <c r="G31" s="21">
        <f t="shared" si="0"/>
        <v>0</v>
      </c>
      <c r="H31" s="21">
        <f t="shared" si="1"/>
        <v>0</v>
      </c>
    </row>
    <row r="32" spans="1:8" x14ac:dyDescent="0.25">
      <c r="A32" s="19">
        <v>28</v>
      </c>
      <c r="B32" s="18" t="s">
        <v>115</v>
      </c>
      <c r="C32" s="22"/>
      <c r="D32" s="22"/>
      <c r="E32" s="17" t="s">
        <v>31</v>
      </c>
      <c r="F32" s="20">
        <v>16</v>
      </c>
      <c r="G32" s="21">
        <f t="shared" si="0"/>
        <v>0</v>
      </c>
      <c r="H32" s="21">
        <f t="shared" si="1"/>
        <v>0</v>
      </c>
    </row>
    <row r="33" spans="1:8" x14ac:dyDescent="0.25">
      <c r="A33" s="19">
        <v>29</v>
      </c>
      <c r="B33" s="18" t="s">
        <v>116</v>
      </c>
      <c r="C33" s="22"/>
      <c r="D33" s="22"/>
      <c r="E33" s="17" t="s">
        <v>31</v>
      </c>
      <c r="F33" s="20">
        <v>6</v>
      </c>
      <c r="G33" s="21">
        <f t="shared" si="0"/>
        <v>0</v>
      </c>
      <c r="H33" s="21">
        <f t="shared" si="1"/>
        <v>0</v>
      </c>
    </row>
    <row r="34" spans="1:8" x14ac:dyDescent="0.25">
      <c r="A34" s="19">
        <v>30</v>
      </c>
      <c r="B34" s="18" t="s">
        <v>28</v>
      </c>
      <c r="C34" s="22"/>
      <c r="D34" s="22"/>
      <c r="E34" s="17" t="s">
        <v>31</v>
      </c>
      <c r="F34" s="20">
        <v>1</v>
      </c>
      <c r="G34" s="21">
        <f t="shared" si="0"/>
        <v>0</v>
      </c>
      <c r="H34" s="21">
        <f t="shared" si="1"/>
        <v>0</v>
      </c>
    </row>
    <row r="35" spans="1:8" x14ac:dyDescent="0.25">
      <c r="A35" s="19">
        <v>31</v>
      </c>
      <c r="B35" s="18" t="s">
        <v>29</v>
      </c>
      <c r="C35" s="22"/>
      <c r="D35" s="22"/>
      <c r="E35" s="17" t="s">
        <v>31</v>
      </c>
      <c r="F35" s="20">
        <v>1</v>
      </c>
      <c r="G35" s="21">
        <f t="shared" si="0"/>
        <v>0</v>
      </c>
      <c r="H35" s="21">
        <f t="shared" si="1"/>
        <v>0</v>
      </c>
    </row>
    <row r="36" spans="1:8" x14ac:dyDescent="0.25">
      <c r="A36" s="19">
        <v>32</v>
      </c>
      <c r="B36" s="18" t="s">
        <v>30</v>
      </c>
      <c r="C36" s="22"/>
      <c r="D36" s="22"/>
      <c r="E36" s="17" t="s">
        <v>138</v>
      </c>
      <c r="F36" s="20">
        <v>43</v>
      </c>
      <c r="G36" s="21">
        <f t="shared" si="0"/>
        <v>0</v>
      </c>
      <c r="H36" s="21">
        <f t="shared" si="1"/>
        <v>0</v>
      </c>
    </row>
    <row r="37" spans="1:8" x14ac:dyDescent="0.25">
      <c r="A37" s="19">
        <v>33</v>
      </c>
      <c r="B37" s="18" t="s">
        <v>137</v>
      </c>
      <c r="C37" s="22"/>
      <c r="D37" s="22"/>
      <c r="E37" s="17" t="s">
        <v>139</v>
      </c>
      <c r="F37" s="20">
        <v>2</v>
      </c>
      <c r="G37" s="21">
        <f t="shared" si="0"/>
        <v>0</v>
      </c>
      <c r="H37" s="21">
        <f t="shared" si="1"/>
        <v>0</v>
      </c>
    </row>
    <row r="38" spans="1:8" x14ac:dyDescent="0.25">
      <c r="A38" s="19">
        <v>34</v>
      </c>
      <c r="B38" s="18" t="s">
        <v>111</v>
      </c>
      <c r="C38" s="22"/>
      <c r="D38" s="22"/>
      <c r="E38" s="17" t="s">
        <v>56</v>
      </c>
      <c r="F38" s="20">
        <v>1</v>
      </c>
      <c r="G38" s="21">
        <f t="shared" si="0"/>
        <v>0</v>
      </c>
      <c r="H38" s="21">
        <f t="shared" si="1"/>
        <v>0</v>
      </c>
    </row>
    <row r="39" spans="1:8" x14ac:dyDescent="0.25">
      <c r="A39" s="19">
        <v>35</v>
      </c>
      <c r="B39" s="18" t="s">
        <v>101</v>
      </c>
      <c r="C39" s="22"/>
      <c r="D39" s="22"/>
      <c r="E39" s="17" t="s">
        <v>42</v>
      </c>
      <c r="F39" s="20">
        <v>8</v>
      </c>
      <c r="G39" s="21">
        <f t="shared" si="0"/>
        <v>0</v>
      </c>
      <c r="H39" s="21">
        <f t="shared" si="1"/>
        <v>0</v>
      </c>
    </row>
    <row r="40" spans="1:8" x14ac:dyDescent="0.25">
      <c r="A40" s="19">
        <v>36</v>
      </c>
      <c r="B40" s="18" t="s">
        <v>102</v>
      </c>
      <c r="C40" s="22"/>
      <c r="D40" s="22"/>
      <c r="E40" s="17" t="s">
        <v>33</v>
      </c>
      <c r="F40" s="20">
        <v>3</v>
      </c>
      <c r="G40" s="21">
        <f t="shared" si="0"/>
        <v>0</v>
      </c>
      <c r="H40" s="21">
        <f t="shared" si="1"/>
        <v>0</v>
      </c>
    </row>
    <row r="41" spans="1:8" x14ac:dyDescent="0.25">
      <c r="A41" s="19">
        <v>37</v>
      </c>
      <c r="B41" s="18" t="s">
        <v>103</v>
      </c>
      <c r="C41" s="22"/>
      <c r="D41" s="22"/>
      <c r="E41" s="17" t="s">
        <v>33</v>
      </c>
      <c r="F41" s="20">
        <v>5</v>
      </c>
      <c r="G41" s="21">
        <f t="shared" si="0"/>
        <v>0</v>
      </c>
      <c r="H41" s="21">
        <f t="shared" si="1"/>
        <v>0</v>
      </c>
    </row>
    <row r="42" spans="1:8" x14ac:dyDescent="0.25">
      <c r="A42" s="19">
        <v>38</v>
      </c>
      <c r="B42" s="18" t="s">
        <v>104</v>
      </c>
      <c r="C42" s="22"/>
      <c r="D42" s="22"/>
      <c r="E42" s="17" t="s">
        <v>33</v>
      </c>
      <c r="F42" s="20">
        <v>3</v>
      </c>
      <c r="G42" s="21">
        <f t="shared" si="0"/>
        <v>0</v>
      </c>
      <c r="H42" s="21">
        <f t="shared" si="1"/>
        <v>0</v>
      </c>
    </row>
    <row r="43" spans="1:8" x14ac:dyDescent="0.25">
      <c r="A43" s="19">
        <v>39</v>
      </c>
      <c r="B43" s="18" t="s">
        <v>105</v>
      </c>
      <c r="C43" s="22"/>
      <c r="D43" s="22"/>
      <c r="E43" s="17" t="s">
        <v>40</v>
      </c>
      <c r="F43" s="20">
        <v>6</v>
      </c>
      <c r="G43" s="21">
        <f t="shared" si="0"/>
        <v>0</v>
      </c>
      <c r="H43" s="21">
        <f t="shared" si="1"/>
        <v>0</v>
      </c>
    </row>
    <row r="44" spans="1:8" x14ac:dyDescent="0.25">
      <c r="A44" s="19">
        <v>40</v>
      </c>
      <c r="B44" s="18" t="s">
        <v>106</v>
      </c>
      <c r="C44" s="22"/>
      <c r="D44" s="22"/>
      <c r="E44" s="17" t="s">
        <v>40</v>
      </c>
      <c r="F44" s="20">
        <v>4</v>
      </c>
      <c r="G44" s="21">
        <f t="shared" si="0"/>
        <v>0</v>
      </c>
      <c r="H44" s="21">
        <f t="shared" si="1"/>
        <v>0</v>
      </c>
    </row>
    <row r="45" spans="1:8" x14ac:dyDescent="0.25">
      <c r="A45" s="19">
        <v>41</v>
      </c>
      <c r="B45" s="18" t="s">
        <v>107</v>
      </c>
      <c r="C45" s="22"/>
      <c r="D45" s="22"/>
      <c r="E45" s="17" t="s">
        <v>42</v>
      </c>
      <c r="F45" s="20">
        <v>2</v>
      </c>
      <c r="G45" s="21">
        <f t="shared" si="0"/>
        <v>0</v>
      </c>
      <c r="H45" s="21">
        <f t="shared" si="1"/>
        <v>0</v>
      </c>
    </row>
    <row r="46" spans="1:8" x14ac:dyDescent="0.25">
      <c r="A46" s="19">
        <v>42</v>
      </c>
      <c r="B46" s="18" t="s">
        <v>108</v>
      </c>
      <c r="C46" s="22"/>
      <c r="D46" s="22"/>
      <c r="E46" s="17" t="s">
        <v>44</v>
      </c>
      <c r="F46" s="20">
        <v>16</v>
      </c>
      <c r="G46" s="21">
        <f t="shared" si="0"/>
        <v>0</v>
      </c>
      <c r="H46" s="21">
        <f t="shared" si="1"/>
        <v>0</v>
      </c>
    </row>
    <row r="47" spans="1:8" x14ac:dyDescent="0.25">
      <c r="A47" s="19">
        <v>43</v>
      </c>
      <c r="B47" s="18" t="s">
        <v>109</v>
      </c>
      <c r="C47" s="22"/>
      <c r="D47" s="22"/>
      <c r="E47" s="17" t="s">
        <v>44</v>
      </c>
      <c r="F47" s="20">
        <v>2</v>
      </c>
      <c r="G47" s="21">
        <f t="shared" si="0"/>
        <v>0</v>
      </c>
      <c r="H47" s="21">
        <f t="shared" si="1"/>
        <v>0</v>
      </c>
    </row>
    <row r="48" spans="1:8" x14ac:dyDescent="0.25">
      <c r="A48" s="19">
        <v>44</v>
      </c>
      <c r="B48" s="18" t="s">
        <v>34</v>
      </c>
      <c r="C48" s="22"/>
      <c r="D48" s="22"/>
      <c r="E48" s="17" t="s">
        <v>31</v>
      </c>
      <c r="F48" s="20">
        <v>62</v>
      </c>
      <c r="G48" s="21">
        <f t="shared" si="0"/>
        <v>0</v>
      </c>
      <c r="H48" s="21">
        <f t="shared" si="1"/>
        <v>0</v>
      </c>
    </row>
    <row r="49" spans="1:8" x14ac:dyDescent="0.25">
      <c r="A49" s="19">
        <v>45</v>
      </c>
      <c r="B49" s="18" t="s">
        <v>35</v>
      </c>
      <c r="C49" s="22"/>
      <c r="D49" s="22"/>
      <c r="E49" s="17" t="s">
        <v>31</v>
      </c>
      <c r="F49" s="20">
        <v>2</v>
      </c>
      <c r="G49" s="21">
        <f t="shared" si="0"/>
        <v>0</v>
      </c>
      <c r="H49" s="21">
        <f t="shared" si="1"/>
        <v>0</v>
      </c>
    </row>
    <row r="50" spans="1:8" x14ac:dyDescent="0.25">
      <c r="A50" s="19">
        <v>46</v>
      </c>
      <c r="B50" s="18" t="s">
        <v>1</v>
      </c>
      <c r="C50" s="22"/>
      <c r="D50" s="22"/>
      <c r="E50" s="17" t="s">
        <v>31</v>
      </c>
      <c r="F50" s="20">
        <v>14</v>
      </c>
      <c r="G50" s="21">
        <f t="shared" si="0"/>
        <v>0</v>
      </c>
      <c r="H50" s="21">
        <f t="shared" si="1"/>
        <v>0</v>
      </c>
    </row>
    <row r="51" spans="1:8" x14ac:dyDescent="0.25">
      <c r="A51" s="19">
        <v>47</v>
      </c>
      <c r="B51" s="18" t="s">
        <v>6</v>
      </c>
      <c r="C51" s="22"/>
      <c r="D51" s="22"/>
      <c r="E51" s="17" t="s">
        <v>31</v>
      </c>
      <c r="F51" s="20">
        <v>18</v>
      </c>
      <c r="G51" s="21">
        <f t="shared" si="0"/>
        <v>0</v>
      </c>
      <c r="H51" s="21">
        <f t="shared" si="1"/>
        <v>0</v>
      </c>
    </row>
    <row r="52" spans="1:8" x14ac:dyDescent="0.25">
      <c r="A52" s="19">
        <v>48</v>
      </c>
      <c r="B52" s="18" t="s">
        <v>72</v>
      </c>
      <c r="C52" s="22"/>
      <c r="D52" s="22"/>
      <c r="E52" s="17" t="s">
        <v>31</v>
      </c>
      <c r="F52" s="20">
        <v>2</v>
      </c>
      <c r="G52" s="21">
        <f t="shared" si="0"/>
        <v>0</v>
      </c>
      <c r="H52" s="21">
        <f t="shared" si="1"/>
        <v>0</v>
      </c>
    </row>
    <row r="53" spans="1:8" x14ac:dyDescent="0.25">
      <c r="A53" s="19">
        <v>49</v>
      </c>
      <c r="B53" s="18" t="s">
        <v>82</v>
      </c>
      <c r="C53" s="22"/>
      <c r="D53" s="22"/>
      <c r="E53" s="17" t="s">
        <v>31</v>
      </c>
      <c r="F53" s="20">
        <v>2</v>
      </c>
      <c r="G53" s="21">
        <f t="shared" si="0"/>
        <v>0</v>
      </c>
      <c r="H53" s="21">
        <f t="shared" si="1"/>
        <v>0</v>
      </c>
    </row>
    <row r="54" spans="1:8" x14ac:dyDescent="0.25">
      <c r="A54" s="19">
        <v>50</v>
      </c>
      <c r="B54" s="18" t="s">
        <v>112</v>
      </c>
      <c r="C54" s="22"/>
      <c r="D54" s="22"/>
      <c r="E54" s="17" t="s">
        <v>39</v>
      </c>
      <c r="F54" s="20">
        <v>1</v>
      </c>
      <c r="G54" s="21">
        <f t="shared" si="0"/>
        <v>0</v>
      </c>
      <c r="H54" s="21">
        <f t="shared" si="1"/>
        <v>0</v>
      </c>
    </row>
    <row r="55" spans="1:8" x14ac:dyDescent="0.25">
      <c r="A55" s="19">
        <v>51</v>
      </c>
      <c r="B55" s="18" t="s">
        <v>7</v>
      </c>
      <c r="C55" s="22"/>
      <c r="D55" s="22"/>
      <c r="E55" s="17" t="s">
        <v>45</v>
      </c>
      <c r="F55" s="20">
        <v>2</v>
      </c>
      <c r="G55" s="21">
        <f t="shared" si="0"/>
        <v>0</v>
      </c>
      <c r="H55" s="21">
        <f t="shared" si="1"/>
        <v>0</v>
      </c>
    </row>
    <row r="56" spans="1:8" x14ac:dyDescent="0.25">
      <c r="A56" s="19">
        <v>52</v>
      </c>
      <c r="B56" s="18" t="s">
        <v>8</v>
      </c>
      <c r="C56" s="22"/>
      <c r="D56" s="22"/>
      <c r="E56" s="17" t="s">
        <v>46</v>
      </c>
      <c r="F56" s="20">
        <v>1</v>
      </c>
      <c r="G56" s="21">
        <f t="shared" si="0"/>
        <v>0</v>
      </c>
      <c r="H56" s="21">
        <f t="shared" si="1"/>
        <v>0</v>
      </c>
    </row>
    <row r="57" spans="1:8" x14ac:dyDescent="0.25">
      <c r="A57" s="19">
        <v>53</v>
      </c>
      <c r="B57" s="18" t="s">
        <v>36</v>
      </c>
      <c r="C57" s="22"/>
      <c r="D57" s="22"/>
      <c r="E57" s="17" t="s">
        <v>47</v>
      </c>
      <c r="F57" s="20">
        <v>1</v>
      </c>
      <c r="G57" s="21">
        <f t="shared" si="0"/>
        <v>0</v>
      </c>
      <c r="H57" s="21">
        <f t="shared" si="1"/>
        <v>0</v>
      </c>
    </row>
    <row r="58" spans="1:8" x14ac:dyDescent="0.25">
      <c r="A58" s="19">
        <v>54</v>
      </c>
      <c r="B58" s="18" t="s">
        <v>14</v>
      </c>
      <c r="C58" s="22"/>
      <c r="D58" s="22"/>
      <c r="E58" s="17" t="s">
        <v>31</v>
      </c>
      <c r="F58" s="20">
        <v>4</v>
      </c>
      <c r="G58" s="21">
        <f t="shared" si="0"/>
        <v>0</v>
      </c>
      <c r="H58" s="21">
        <f t="shared" si="1"/>
        <v>0</v>
      </c>
    </row>
    <row r="59" spans="1:8" x14ac:dyDescent="0.25">
      <c r="A59" s="19">
        <v>55</v>
      </c>
      <c r="B59" s="18" t="s">
        <v>113</v>
      </c>
      <c r="C59" s="22"/>
      <c r="D59" s="22"/>
      <c r="E59" s="17" t="s">
        <v>31</v>
      </c>
      <c r="F59" s="20">
        <v>1</v>
      </c>
      <c r="G59" s="21">
        <f t="shared" si="0"/>
        <v>0</v>
      </c>
      <c r="H59" s="21">
        <f t="shared" si="1"/>
        <v>0</v>
      </c>
    </row>
    <row r="60" spans="1:8" x14ac:dyDescent="0.25">
      <c r="A60" s="19">
        <v>56</v>
      </c>
      <c r="B60" s="18" t="s">
        <v>17</v>
      </c>
      <c r="C60" s="22"/>
      <c r="D60" s="22"/>
      <c r="E60" s="17" t="s">
        <v>43</v>
      </c>
      <c r="F60" s="20">
        <v>10</v>
      </c>
      <c r="G60" s="21">
        <f t="shared" si="0"/>
        <v>0</v>
      </c>
      <c r="H60" s="21">
        <f t="shared" si="1"/>
        <v>0</v>
      </c>
    </row>
    <row r="61" spans="1:8" x14ac:dyDescent="0.25">
      <c r="A61" s="19">
        <v>57</v>
      </c>
      <c r="B61" s="18" t="s">
        <v>18</v>
      </c>
      <c r="C61" s="22"/>
      <c r="D61" s="22"/>
      <c r="E61" s="17" t="s">
        <v>48</v>
      </c>
      <c r="F61" s="20">
        <v>2</v>
      </c>
      <c r="G61" s="21">
        <f t="shared" si="0"/>
        <v>0</v>
      </c>
      <c r="H61" s="21">
        <f t="shared" si="1"/>
        <v>0</v>
      </c>
    </row>
    <row r="62" spans="1:8" x14ac:dyDescent="0.25">
      <c r="A62" s="19">
        <v>58</v>
      </c>
      <c r="B62" s="18" t="s">
        <v>77</v>
      </c>
      <c r="C62" s="22"/>
      <c r="D62" s="22"/>
      <c r="E62" s="17" t="s">
        <v>42</v>
      </c>
      <c r="F62" s="20">
        <v>2</v>
      </c>
      <c r="G62" s="21">
        <f t="shared" si="0"/>
        <v>0</v>
      </c>
      <c r="H62" s="21">
        <f t="shared" si="1"/>
        <v>0</v>
      </c>
    </row>
    <row r="63" spans="1:8" x14ac:dyDescent="0.25">
      <c r="A63" s="19">
        <v>59</v>
      </c>
      <c r="B63" s="18" t="s">
        <v>19</v>
      </c>
      <c r="C63" s="22"/>
      <c r="D63" s="22"/>
      <c r="E63" s="17" t="s">
        <v>42</v>
      </c>
      <c r="F63" s="20">
        <v>7</v>
      </c>
      <c r="G63" s="21">
        <f t="shared" si="0"/>
        <v>0</v>
      </c>
      <c r="H63" s="21">
        <f t="shared" si="1"/>
        <v>0</v>
      </c>
    </row>
    <row r="64" spans="1:8" x14ac:dyDescent="0.25">
      <c r="A64" s="19">
        <v>60</v>
      </c>
      <c r="B64" s="18" t="s">
        <v>20</v>
      </c>
      <c r="C64" s="22"/>
      <c r="D64" s="22"/>
      <c r="E64" s="17" t="s">
        <v>42</v>
      </c>
      <c r="F64" s="20">
        <v>6</v>
      </c>
      <c r="G64" s="21">
        <f t="shared" si="0"/>
        <v>0</v>
      </c>
      <c r="H64" s="21">
        <f t="shared" si="1"/>
        <v>0</v>
      </c>
    </row>
    <row r="65" spans="1:8" x14ac:dyDescent="0.25">
      <c r="A65" s="19">
        <v>61</v>
      </c>
      <c r="B65" s="18" t="s">
        <v>21</v>
      </c>
      <c r="C65" s="22"/>
      <c r="D65" s="22"/>
      <c r="E65" s="17" t="s">
        <v>42</v>
      </c>
      <c r="F65" s="20">
        <v>6</v>
      </c>
      <c r="G65" s="21">
        <f t="shared" si="0"/>
        <v>0</v>
      </c>
      <c r="H65" s="21">
        <f t="shared" si="1"/>
        <v>0</v>
      </c>
    </row>
    <row r="66" spans="1:8" x14ac:dyDescent="0.25">
      <c r="A66" s="19">
        <v>62</v>
      </c>
      <c r="B66" s="18" t="s">
        <v>22</v>
      </c>
      <c r="C66" s="22"/>
      <c r="D66" s="22"/>
      <c r="E66" s="17" t="s">
        <v>42</v>
      </c>
      <c r="F66" s="20">
        <v>2</v>
      </c>
      <c r="G66" s="21">
        <f t="shared" si="0"/>
        <v>0</v>
      </c>
      <c r="H66" s="21">
        <f t="shared" si="1"/>
        <v>0</v>
      </c>
    </row>
    <row r="67" spans="1:8" x14ac:dyDescent="0.25">
      <c r="A67" s="19">
        <v>63</v>
      </c>
      <c r="B67" s="18" t="s">
        <v>23</v>
      </c>
      <c r="C67" s="22"/>
      <c r="D67" s="22"/>
      <c r="E67" s="17" t="s">
        <v>50</v>
      </c>
      <c r="F67" s="20">
        <v>2</v>
      </c>
      <c r="G67" s="21">
        <f t="shared" si="0"/>
        <v>0</v>
      </c>
      <c r="H67" s="21">
        <f t="shared" si="1"/>
        <v>0</v>
      </c>
    </row>
    <row r="68" spans="1:8" x14ac:dyDescent="0.25">
      <c r="A68" s="19">
        <v>64</v>
      </c>
      <c r="B68" s="18" t="s">
        <v>11</v>
      </c>
      <c r="C68" s="22"/>
      <c r="D68" s="22"/>
      <c r="E68" s="17" t="s">
        <v>31</v>
      </c>
      <c r="F68" s="20">
        <v>6</v>
      </c>
      <c r="G68" s="21">
        <f t="shared" si="0"/>
        <v>0</v>
      </c>
      <c r="H68" s="21">
        <f t="shared" si="1"/>
        <v>0</v>
      </c>
    </row>
    <row r="69" spans="1:8" x14ac:dyDescent="0.25">
      <c r="A69" s="19">
        <v>65</v>
      </c>
      <c r="B69" s="18" t="s">
        <v>10</v>
      </c>
      <c r="C69" s="22"/>
      <c r="D69" s="22"/>
      <c r="E69" s="17" t="s">
        <v>31</v>
      </c>
      <c r="F69" s="20">
        <v>8</v>
      </c>
      <c r="G69" s="21">
        <f t="shared" si="0"/>
        <v>0</v>
      </c>
      <c r="H69" s="21">
        <f t="shared" si="1"/>
        <v>0</v>
      </c>
    </row>
    <row r="70" spans="1:8" x14ac:dyDescent="0.25">
      <c r="A70" s="19">
        <v>66</v>
      </c>
      <c r="B70" s="18" t="s">
        <v>2</v>
      </c>
      <c r="C70" s="22"/>
      <c r="D70" s="22"/>
      <c r="E70" s="17" t="s">
        <v>46</v>
      </c>
      <c r="F70" s="20">
        <v>2</v>
      </c>
      <c r="G70" s="21">
        <f t="shared" ref="G70:G126" si="2">C70*F70</f>
        <v>0</v>
      </c>
      <c r="H70" s="21">
        <f t="shared" ref="H70:H126" si="3">D70*F70</f>
        <v>0</v>
      </c>
    </row>
    <row r="71" spans="1:8" x14ac:dyDescent="0.25">
      <c r="A71" s="19">
        <v>67</v>
      </c>
      <c r="B71" s="18" t="s">
        <v>3</v>
      </c>
      <c r="C71" s="22"/>
      <c r="D71" s="22"/>
      <c r="E71" s="17" t="s">
        <v>31</v>
      </c>
      <c r="F71" s="20">
        <v>7</v>
      </c>
      <c r="G71" s="21">
        <f t="shared" si="2"/>
        <v>0</v>
      </c>
      <c r="H71" s="21">
        <f t="shared" si="3"/>
        <v>0</v>
      </c>
    </row>
    <row r="72" spans="1:8" x14ac:dyDescent="0.25">
      <c r="A72" s="19">
        <v>68</v>
      </c>
      <c r="B72" s="18" t="s">
        <v>4</v>
      </c>
      <c r="C72" s="22"/>
      <c r="D72" s="22"/>
      <c r="E72" s="17" t="s">
        <v>31</v>
      </c>
      <c r="F72" s="20">
        <v>10</v>
      </c>
      <c r="G72" s="21">
        <f t="shared" si="2"/>
        <v>0</v>
      </c>
      <c r="H72" s="21">
        <f t="shared" si="3"/>
        <v>0</v>
      </c>
    </row>
    <row r="73" spans="1:8" x14ac:dyDescent="0.25">
      <c r="A73" s="19">
        <v>69</v>
      </c>
      <c r="B73" s="18" t="s">
        <v>37</v>
      </c>
      <c r="C73" s="22"/>
      <c r="D73" s="22"/>
      <c r="E73" s="17" t="s">
        <v>31</v>
      </c>
      <c r="F73" s="20">
        <v>9</v>
      </c>
      <c r="G73" s="21">
        <f t="shared" si="2"/>
        <v>0</v>
      </c>
      <c r="H73" s="21">
        <f t="shared" si="3"/>
        <v>0</v>
      </c>
    </row>
    <row r="74" spans="1:8" x14ac:dyDescent="0.25">
      <c r="A74" s="19">
        <v>70</v>
      </c>
      <c r="B74" s="18" t="s">
        <v>24</v>
      </c>
      <c r="C74" s="22"/>
      <c r="D74" s="22"/>
      <c r="E74" s="17" t="s">
        <v>31</v>
      </c>
      <c r="F74" s="20">
        <v>1</v>
      </c>
      <c r="G74" s="21">
        <f t="shared" si="2"/>
        <v>0</v>
      </c>
      <c r="H74" s="21">
        <f t="shared" si="3"/>
        <v>0</v>
      </c>
    </row>
    <row r="75" spans="1:8" x14ac:dyDescent="0.25">
      <c r="A75" s="19">
        <v>71</v>
      </c>
      <c r="B75" s="18" t="s">
        <v>146</v>
      </c>
      <c r="C75" s="22"/>
      <c r="D75" s="22"/>
      <c r="E75" s="17" t="s">
        <v>31</v>
      </c>
      <c r="F75" s="20">
        <v>13</v>
      </c>
      <c r="G75" s="21">
        <f t="shared" si="2"/>
        <v>0</v>
      </c>
      <c r="H75" s="21">
        <f t="shared" si="3"/>
        <v>0</v>
      </c>
    </row>
    <row r="76" spans="1:8" x14ac:dyDescent="0.25">
      <c r="A76" s="19">
        <v>72</v>
      </c>
      <c r="B76" s="18" t="s">
        <v>147</v>
      </c>
      <c r="C76" s="22"/>
      <c r="D76" s="22"/>
      <c r="E76" s="17" t="s">
        <v>31</v>
      </c>
      <c r="F76" s="20">
        <v>19</v>
      </c>
      <c r="G76" s="21">
        <f t="shared" si="2"/>
        <v>0</v>
      </c>
      <c r="H76" s="21">
        <f t="shared" si="3"/>
        <v>0</v>
      </c>
    </row>
    <row r="77" spans="1:8" x14ac:dyDescent="0.25">
      <c r="A77" s="19">
        <v>73</v>
      </c>
      <c r="B77" s="18" t="s">
        <v>148</v>
      </c>
      <c r="C77" s="22"/>
      <c r="D77" s="22"/>
      <c r="E77" s="17" t="s">
        <v>49</v>
      </c>
      <c r="F77" s="20">
        <v>14</v>
      </c>
      <c r="G77" s="21">
        <f t="shared" si="2"/>
        <v>0</v>
      </c>
      <c r="H77" s="21">
        <f t="shared" si="3"/>
        <v>0</v>
      </c>
    </row>
    <row r="78" spans="1:8" x14ac:dyDescent="0.25">
      <c r="A78" s="19">
        <v>74</v>
      </c>
      <c r="B78" s="18" t="s">
        <v>9</v>
      </c>
      <c r="C78" s="22"/>
      <c r="D78" s="22"/>
      <c r="E78" s="17" t="s">
        <v>31</v>
      </c>
      <c r="F78" s="20">
        <v>1</v>
      </c>
      <c r="G78" s="21">
        <f t="shared" si="2"/>
        <v>0</v>
      </c>
      <c r="H78" s="21">
        <f t="shared" si="3"/>
        <v>0</v>
      </c>
    </row>
    <row r="79" spans="1:8" x14ac:dyDescent="0.25">
      <c r="A79" s="19">
        <v>75</v>
      </c>
      <c r="B79" s="18" t="s">
        <v>25</v>
      </c>
      <c r="C79" s="22"/>
      <c r="D79" s="22"/>
      <c r="E79" s="17" t="s">
        <v>31</v>
      </c>
      <c r="F79" s="20">
        <v>2</v>
      </c>
      <c r="G79" s="21">
        <f t="shared" si="2"/>
        <v>0</v>
      </c>
      <c r="H79" s="21">
        <f t="shared" si="3"/>
        <v>0</v>
      </c>
    </row>
    <row r="80" spans="1:8" x14ac:dyDescent="0.25">
      <c r="A80" s="19">
        <v>76</v>
      </c>
      <c r="B80" s="18" t="s">
        <v>26</v>
      </c>
      <c r="C80" s="22"/>
      <c r="D80" s="22"/>
      <c r="E80" s="17" t="s">
        <v>40</v>
      </c>
      <c r="F80" s="20">
        <v>5</v>
      </c>
      <c r="G80" s="21">
        <f t="shared" si="2"/>
        <v>0</v>
      </c>
      <c r="H80" s="21">
        <f t="shared" si="3"/>
        <v>0</v>
      </c>
    </row>
    <row r="81" spans="1:8" x14ac:dyDescent="0.25">
      <c r="A81" s="19">
        <v>77</v>
      </c>
      <c r="B81" s="18" t="s">
        <v>55</v>
      </c>
      <c r="C81" s="22"/>
      <c r="D81" s="22"/>
      <c r="E81" s="17" t="s">
        <v>43</v>
      </c>
      <c r="F81" s="20">
        <v>1</v>
      </c>
      <c r="G81" s="21">
        <f t="shared" si="2"/>
        <v>0</v>
      </c>
      <c r="H81" s="21">
        <f t="shared" si="3"/>
        <v>0</v>
      </c>
    </row>
    <row r="82" spans="1:8" x14ac:dyDescent="0.25">
      <c r="A82" s="19">
        <v>78</v>
      </c>
      <c r="B82" s="18" t="s">
        <v>81</v>
      </c>
      <c r="C82" s="22"/>
      <c r="D82" s="22"/>
      <c r="E82" s="17" t="s">
        <v>31</v>
      </c>
      <c r="F82" s="20">
        <v>4</v>
      </c>
      <c r="G82" s="21">
        <f t="shared" si="2"/>
        <v>0</v>
      </c>
      <c r="H82" s="21">
        <f t="shared" si="3"/>
        <v>0</v>
      </c>
    </row>
    <row r="83" spans="1:8" ht="30" x14ac:dyDescent="0.25">
      <c r="A83" s="19">
        <v>79</v>
      </c>
      <c r="B83" s="18" t="s">
        <v>156</v>
      </c>
      <c r="C83" s="22"/>
      <c r="D83" s="22"/>
      <c r="E83" s="17" t="s">
        <v>31</v>
      </c>
      <c r="F83" s="20">
        <v>53</v>
      </c>
      <c r="G83" s="21">
        <f t="shared" si="2"/>
        <v>0</v>
      </c>
      <c r="H83" s="21">
        <f t="shared" si="3"/>
        <v>0</v>
      </c>
    </row>
    <row r="84" spans="1:8" ht="30" x14ac:dyDescent="0.25">
      <c r="A84" s="19">
        <v>80</v>
      </c>
      <c r="B84" s="18" t="s">
        <v>157</v>
      </c>
      <c r="C84" s="22"/>
      <c r="D84" s="22"/>
      <c r="E84" s="17" t="s">
        <v>31</v>
      </c>
      <c r="F84" s="20">
        <v>22</v>
      </c>
      <c r="G84" s="21">
        <f t="shared" si="2"/>
        <v>0</v>
      </c>
      <c r="H84" s="21">
        <f t="shared" si="3"/>
        <v>0</v>
      </c>
    </row>
    <row r="85" spans="1:8" x14ac:dyDescent="0.25">
      <c r="A85" s="19">
        <v>81</v>
      </c>
      <c r="B85" s="18" t="s">
        <v>135</v>
      </c>
      <c r="C85" s="22"/>
      <c r="D85" s="22"/>
      <c r="E85" s="17" t="s">
        <v>31</v>
      </c>
      <c r="F85" s="20">
        <v>4</v>
      </c>
      <c r="G85" s="21">
        <f t="shared" si="2"/>
        <v>0</v>
      </c>
      <c r="H85" s="21">
        <f t="shared" si="3"/>
        <v>0</v>
      </c>
    </row>
    <row r="86" spans="1:8" ht="30" x14ac:dyDescent="0.25">
      <c r="A86" s="19">
        <v>82</v>
      </c>
      <c r="B86" s="18" t="s">
        <v>27</v>
      </c>
      <c r="C86" s="22"/>
      <c r="D86" s="22"/>
      <c r="E86" s="17" t="s">
        <v>50</v>
      </c>
      <c r="F86" s="20">
        <v>7</v>
      </c>
      <c r="G86" s="21">
        <f t="shared" si="2"/>
        <v>0</v>
      </c>
      <c r="H86" s="21">
        <f t="shared" si="3"/>
        <v>0</v>
      </c>
    </row>
    <row r="87" spans="1:8" x14ac:dyDescent="0.25">
      <c r="A87" s="19">
        <v>83</v>
      </c>
      <c r="B87" s="18" t="s">
        <v>121</v>
      </c>
      <c r="C87" s="22"/>
      <c r="D87" s="22"/>
      <c r="E87" s="17" t="s">
        <v>31</v>
      </c>
      <c r="F87" s="20">
        <v>14</v>
      </c>
      <c r="G87" s="21">
        <f t="shared" si="2"/>
        <v>0</v>
      </c>
      <c r="H87" s="21">
        <f t="shared" si="3"/>
        <v>0</v>
      </c>
    </row>
    <row r="88" spans="1:8" x14ac:dyDescent="0.25">
      <c r="A88" s="19">
        <v>84</v>
      </c>
      <c r="B88" s="18" t="s">
        <v>122</v>
      </c>
      <c r="C88" s="22"/>
      <c r="D88" s="22"/>
      <c r="E88" s="17" t="s">
        <v>31</v>
      </c>
      <c r="F88" s="20">
        <v>8</v>
      </c>
      <c r="G88" s="21">
        <f t="shared" si="2"/>
        <v>0</v>
      </c>
      <c r="H88" s="21">
        <f t="shared" si="3"/>
        <v>0</v>
      </c>
    </row>
    <row r="89" spans="1:8" x14ac:dyDescent="0.25">
      <c r="A89" s="19">
        <v>85</v>
      </c>
      <c r="B89" s="18" t="s">
        <v>123</v>
      </c>
      <c r="C89" s="22"/>
      <c r="D89" s="22"/>
      <c r="E89" s="17" t="s">
        <v>31</v>
      </c>
      <c r="F89" s="20">
        <v>11</v>
      </c>
      <c r="G89" s="21">
        <f t="shared" si="2"/>
        <v>0</v>
      </c>
      <c r="H89" s="21">
        <f t="shared" si="3"/>
        <v>0</v>
      </c>
    </row>
    <row r="90" spans="1:8" x14ac:dyDescent="0.25">
      <c r="A90" s="19">
        <v>86</v>
      </c>
      <c r="B90" s="18" t="s">
        <v>124</v>
      </c>
      <c r="C90" s="22"/>
      <c r="D90" s="22"/>
      <c r="E90" s="17" t="s">
        <v>31</v>
      </c>
      <c r="F90" s="20">
        <v>6</v>
      </c>
      <c r="G90" s="21">
        <f t="shared" si="2"/>
        <v>0</v>
      </c>
      <c r="H90" s="21">
        <f t="shared" si="3"/>
        <v>0</v>
      </c>
    </row>
    <row r="91" spans="1:8" x14ac:dyDescent="0.25">
      <c r="A91" s="19">
        <v>87</v>
      </c>
      <c r="B91" s="18" t="s">
        <v>110</v>
      </c>
      <c r="C91" s="22"/>
      <c r="D91" s="22"/>
      <c r="E91" s="17" t="s">
        <v>31</v>
      </c>
      <c r="F91" s="20">
        <v>3</v>
      </c>
      <c r="G91" s="21">
        <f t="shared" si="2"/>
        <v>0</v>
      </c>
      <c r="H91" s="21">
        <f t="shared" si="3"/>
        <v>0</v>
      </c>
    </row>
    <row r="92" spans="1:8" x14ac:dyDescent="0.25">
      <c r="A92" s="19">
        <v>88</v>
      </c>
      <c r="B92" s="18" t="s">
        <v>38</v>
      </c>
      <c r="C92" s="22"/>
      <c r="D92" s="22"/>
      <c r="E92" s="17" t="s">
        <v>31</v>
      </c>
      <c r="F92" s="20">
        <v>4</v>
      </c>
      <c r="G92" s="21">
        <f t="shared" si="2"/>
        <v>0</v>
      </c>
      <c r="H92" s="21">
        <f t="shared" si="3"/>
        <v>0</v>
      </c>
    </row>
    <row r="93" spans="1:8" x14ac:dyDescent="0.25">
      <c r="A93" s="19">
        <v>89</v>
      </c>
      <c r="B93" s="18" t="s">
        <v>53</v>
      </c>
      <c r="C93" s="22"/>
      <c r="D93" s="22"/>
      <c r="E93" s="17" t="s">
        <v>54</v>
      </c>
      <c r="F93" s="20">
        <v>1</v>
      </c>
      <c r="G93" s="21">
        <f t="shared" si="2"/>
        <v>0</v>
      </c>
      <c r="H93" s="21">
        <f t="shared" si="3"/>
        <v>0</v>
      </c>
    </row>
    <row r="94" spans="1:8" x14ac:dyDescent="0.25">
      <c r="A94" s="19">
        <v>90</v>
      </c>
      <c r="B94" s="18" t="s">
        <v>67</v>
      </c>
      <c r="C94" s="22"/>
      <c r="D94" s="22"/>
      <c r="E94" s="17" t="s">
        <v>31</v>
      </c>
      <c r="F94" s="20">
        <v>3</v>
      </c>
      <c r="G94" s="21">
        <f t="shared" si="2"/>
        <v>0</v>
      </c>
      <c r="H94" s="21">
        <f t="shared" si="3"/>
        <v>0</v>
      </c>
    </row>
    <row r="95" spans="1:8" x14ac:dyDescent="0.25">
      <c r="A95" s="19">
        <v>91</v>
      </c>
      <c r="B95" s="18" t="s">
        <v>69</v>
      </c>
      <c r="C95" s="22"/>
      <c r="D95" s="22"/>
      <c r="E95" s="17" t="s">
        <v>31</v>
      </c>
      <c r="F95" s="20">
        <v>4</v>
      </c>
      <c r="G95" s="21">
        <f t="shared" si="2"/>
        <v>0</v>
      </c>
      <c r="H95" s="21">
        <f t="shared" si="3"/>
        <v>0</v>
      </c>
    </row>
    <row r="96" spans="1:8" x14ac:dyDescent="0.25">
      <c r="A96" s="19">
        <v>92</v>
      </c>
      <c r="B96" s="18" t="s">
        <v>70</v>
      </c>
      <c r="C96" s="22"/>
      <c r="D96" s="22"/>
      <c r="E96" s="17" t="s">
        <v>39</v>
      </c>
      <c r="F96" s="20">
        <v>1</v>
      </c>
      <c r="G96" s="21">
        <f t="shared" si="2"/>
        <v>0</v>
      </c>
      <c r="H96" s="21">
        <f t="shared" si="3"/>
        <v>0</v>
      </c>
    </row>
    <row r="97" spans="1:8" x14ac:dyDescent="0.25">
      <c r="A97" s="19">
        <v>93</v>
      </c>
      <c r="B97" s="18" t="s">
        <v>83</v>
      </c>
      <c r="C97" s="22"/>
      <c r="D97" s="22"/>
      <c r="E97" s="17" t="s">
        <v>31</v>
      </c>
      <c r="F97" s="20">
        <v>10</v>
      </c>
      <c r="G97" s="21">
        <f t="shared" si="2"/>
        <v>0</v>
      </c>
      <c r="H97" s="21">
        <f t="shared" si="3"/>
        <v>0</v>
      </c>
    </row>
    <row r="98" spans="1:8" x14ac:dyDescent="0.25">
      <c r="A98" s="19">
        <v>94</v>
      </c>
      <c r="B98" s="18" t="s">
        <v>74</v>
      </c>
      <c r="C98" s="22"/>
      <c r="D98" s="22"/>
      <c r="E98" s="17" t="s">
        <v>40</v>
      </c>
      <c r="F98" s="20">
        <v>1</v>
      </c>
      <c r="G98" s="21">
        <f t="shared" si="2"/>
        <v>0</v>
      </c>
      <c r="H98" s="21">
        <f t="shared" si="3"/>
        <v>0</v>
      </c>
    </row>
    <row r="99" spans="1:8" x14ac:dyDescent="0.25">
      <c r="A99" s="19">
        <v>95</v>
      </c>
      <c r="B99" s="18" t="s">
        <v>125</v>
      </c>
      <c r="C99" s="22"/>
      <c r="D99" s="22"/>
      <c r="E99" s="17" t="s">
        <v>40</v>
      </c>
      <c r="F99" s="20">
        <v>1</v>
      </c>
      <c r="G99" s="21">
        <f t="shared" si="2"/>
        <v>0</v>
      </c>
      <c r="H99" s="21">
        <f t="shared" si="3"/>
        <v>0</v>
      </c>
    </row>
    <row r="100" spans="1:8" x14ac:dyDescent="0.25">
      <c r="A100" s="19">
        <v>96</v>
      </c>
      <c r="B100" s="18" t="s">
        <v>126</v>
      </c>
      <c r="C100" s="22"/>
      <c r="D100" s="22"/>
      <c r="E100" s="17" t="s">
        <v>40</v>
      </c>
      <c r="F100" s="20">
        <v>1</v>
      </c>
      <c r="G100" s="21">
        <f t="shared" si="2"/>
        <v>0</v>
      </c>
      <c r="H100" s="21">
        <f t="shared" si="3"/>
        <v>0</v>
      </c>
    </row>
    <row r="101" spans="1:8" x14ac:dyDescent="0.25">
      <c r="A101" s="19">
        <v>97</v>
      </c>
      <c r="B101" s="18" t="s">
        <v>127</v>
      </c>
      <c r="C101" s="22"/>
      <c r="D101" s="22"/>
      <c r="E101" s="17" t="s">
        <v>40</v>
      </c>
      <c r="F101" s="20">
        <v>1</v>
      </c>
      <c r="G101" s="21">
        <f t="shared" si="2"/>
        <v>0</v>
      </c>
      <c r="H101" s="21">
        <f t="shared" si="3"/>
        <v>0</v>
      </c>
    </row>
    <row r="102" spans="1:8" x14ac:dyDescent="0.25">
      <c r="A102" s="19">
        <v>98</v>
      </c>
      <c r="B102" s="18" t="s">
        <v>128</v>
      </c>
      <c r="C102" s="22"/>
      <c r="D102" s="22"/>
      <c r="E102" s="17" t="s">
        <v>40</v>
      </c>
      <c r="F102" s="20">
        <v>1</v>
      </c>
      <c r="G102" s="21">
        <f t="shared" si="2"/>
        <v>0</v>
      </c>
      <c r="H102" s="21">
        <f t="shared" si="3"/>
        <v>0</v>
      </c>
    </row>
    <row r="103" spans="1:8" x14ac:dyDescent="0.25">
      <c r="A103" s="19">
        <v>99</v>
      </c>
      <c r="B103" s="18" t="s">
        <v>130</v>
      </c>
      <c r="C103" s="22"/>
      <c r="D103" s="22"/>
      <c r="E103" s="17" t="s">
        <v>42</v>
      </c>
      <c r="F103" s="20">
        <v>1</v>
      </c>
      <c r="G103" s="21">
        <f t="shared" si="2"/>
        <v>0</v>
      </c>
      <c r="H103" s="21">
        <f t="shared" si="3"/>
        <v>0</v>
      </c>
    </row>
    <row r="104" spans="1:8" x14ac:dyDescent="0.25">
      <c r="A104" s="19">
        <v>100</v>
      </c>
      <c r="B104" s="18" t="s">
        <v>129</v>
      </c>
      <c r="C104" s="22"/>
      <c r="D104" s="22"/>
      <c r="E104" s="17" t="s">
        <v>42</v>
      </c>
      <c r="F104" s="20">
        <v>1</v>
      </c>
      <c r="G104" s="21">
        <f t="shared" si="2"/>
        <v>0</v>
      </c>
      <c r="H104" s="21">
        <f t="shared" si="3"/>
        <v>0</v>
      </c>
    </row>
    <row r="105" spans="1:8" x14ac:dyDescent="0.25">
      <c r="A105" s="19">
        <v>101</v>
      </c>
      <c r="B105" s="18" t="s">
        <v>131</v>
      </c>
      <c r="C105" s="22"/>
      <c r="D105" s="22"/>
      <c r="E105" s="17" t="s">
        <v>42</v>
      </c>
      <c r="F105" s="20">
        <v>1</v>
      </c>
      <c r="G105" s="21">
        <f t="shared" si="2"/>
        <v>0</v>
      </c>
      <c r="H105" s="21">
        <f t="shared" si="3"/>
        <v>0</v>
      </c>
    </row>
    <row r="106" spans="1:8" x14ac:dyDescent="0.25">
      <c r="A106" s="19">
        <v>102</v>
      </c>
      <c r="B106" s="18" t="s">
        <v>132</v>
      </c>
      <c r="C106" s="22"/>
      <c r="D106" s="22"/>
      <c r="E106" s="17" t="s">
        <v>42</v>
      </c>
      <c r="F106" s="20">
        <v>1</v>
      </c>
      <c r="G106" s="21">
        <f t="shared" si="2"/>
        <v>0</v>
      </c>
      <c r="H106" s="21">
        <f t="shared" si="3"/>
        <v>0</v>
      </c>
    </row>
    <row r="107" spans="1:8" x14ac:dyDescent="0.25">
      <c r="A107" s="19">
        <v>103</v>
      </c>
      <c r="B107" s="18" t="s">
        <v>133</v>
      </c>
      <c r="C107" s="22"/>
      <c r="D107" s="22"/>
      <c r="E107" s="17" t="s">
        <v>42</v>
      </c>
      <c r="F107" s="20">
        <v>1</v>
      </c>
      <c r="G107" s="21">
        <f t="shared" si="2"/>
        <v>0</v>
      </c>
      <c r="H107" s="21">
        <f t="shared" si="3"/>
        <v>0</v>
      </c>
    </row>
    <row r="108" spans="1:8" x14ac:dyDescent="0.25">
      <c r="A108" s="19">
        <v>104</v>
      </c>
      <c r="B108" s="18" t="s">
        <v>134</v>
      </c>
      <c r="C108" s="22"/>
      <c r="D108" s="22"/>
      <c r="E108" s="17" t="s">
        <v>42</v>
      </c>
      <c r="F108" s="20">
        <v>1</v>
      </c>
      <c r="G108" s="21">
        <f t="shared" si="2"/>
        <v>0</v>
      </c>
      <c r="H108" s="21">
        <f t="shared" si="3"/>
        <v>0</v>
      </c>
    </row>
    <row r="109" spans="1:8" ht="14.45" customHeight="1" x14ac:dyDescent="0.25">
      <c r="A109" s="19">
        <v>105</v>
      </c>
      <c r="B109" s="18" t="s">
        <v>143</v>
      </c>
      <c r="C109" s="22"/>
      <c r="D109" s="22"/>
      <c r="E109" s="17" t="s">
        <v>144</v>
      </c>
      <c r="F109" s="20">
        <v>1</v>
      </c>
      <c r="G109" s="21">
        <f t="shared" si="2"/>
        <v>0</v>
      </c>
      <c r="H109" s="21">
        <f t="shared" si="3"/>
        <v>0</v>
      </c>
    </row>
    <row r="110" spans="1:8" x14ac:dyDescent="0.25">
      <c r="A110" s="19">
        <v>106</v>
      </c>
      <c r="B110" s="18" t="s">
        <v>145</v>
      </c>
      <c r="C110" s="22"/>
      <c r="D110" s="22"/>
      <c r="E110" s="17" t="s">
        <v>39</v>
      </c>
      <c r="F110" s="20">
        <v>1</v>
      </c>
      <c r="G110" s="21">
        <f t="shared" si="2"/>
        <v>0</v>
      </c>
      <c r="H110" s="21">
        <f t="shared" si="3"/>
        <v>0</v>
      </c>
    </row>
    <row r="111" spans="1:8" x14ac:dyDescent="0.25">
      <c r="A111" s="19">
        <v>107</v>
      </c>
      <c r="B111" s="18" t="s">
        <v>149</v>
      </c>
      <c r="C111" s="22"/>
      <c r="D111" s="22"/>
      <c r="E111" s="17" t="s">
        <v>31</v>
      </c>
      <c r="F111" s="20">
        <v>1</v>
      </c>
      <c r="G111" s="21">
        <f t="shared" si="2"/>
        <v>0</v>
      </c>
      <c r="H111" s="21">
        <f t="shared" si="3"/>
        <v>0</v>
      </c>
    </row>
    <row r="112" spans="1:8" x14ac:dyDescent="0.25">
      <c r="A112" s="19">
        <v>108</v>
      </c>
      <c r="B112" s="18" t="s">
        <v>150</v>
      </c>
      <c r="C112" s="22"/>
      <c r="D112" s="22"/>
      <c r="E112" s="17" t="s">
        <v>31</v>
      </c>
      <c r="F112" s="20">
        <v>1</v>
      </c>
      <c r="G112" s="21">
        <f t="shared" si="2"/>
        <v>0</v>
      </c>
      <c r="H112" s="21">
        <f t="shared" si="3"/>
        <v>0</v>
      </c>
    </row>
    <row r="113" spans="1:8" x14ac:dyDescent="0.25">
      <c r="A113" s="19">
        <v>109</v>
      </c>
      <c r="B113" s="18" t="s">
        <v>151</v>
      </c>
      <c r="C113" s="22"/>
      <c r="D113" s="22"/>
      <c r="E113" s="17" t="s">
        <v>31</v>
      </c>
      <c r="F113" s="20">
        <v>1</v>
      </c>
      <c r="G113" s="21">
        <f t="shared" si="2"/>
        <v>0</v>
      </c>
      <c r="H113" s="21">
        <f t="shared" si="3"/>
        <v>0</v>
      </c>
    </row>
    <row r="114" spans="1:8" x14ac:dyDescent="0.25">
      <c r="A114" s="19">
        <v>110</v>
      </c>
      <c r="B114" s="18" t="s">
        <v>152</v>
      </c>
      <c r="C114" s="22"/>
      <c r="D114" s="22"/>
      <c r="E114" s="17" t="s">
        <v>33</v>
      </c>
      <c r="F114" s="20">
        <v>4</v>
      </c>
      <c r="G114" s="21">
        <f t="shared" si="2"/>
        <v>0</v>
      </c>
      <c r="H114" s="21">
        <f t="shared" si="3"/>
        <v>0</v>
      </c>
    </row>
    <row r="115" spans="1:8" x14ac:dyDescent="0.25">
      <c r="A115" s="19">
        <v>111</v>
      </c>
      <c r="B115" s="18" t="s">
        <v>153</v>
      </c>
      <c r="C115" s="22"/>
      <c r="D115" s="22"/>
      <c r="E115" s="17" t="s">
        <v>32</v>
      </c>
      <c r="F115" s="20">
        <v>1</v>
      </c>
      <c r="G115" s="21">
        <f t="shared" si="2"/>
        <v>0</v>
      </c>
      <c r="H115" s="21">
        <f t="shared" si="3"/>
        <v>0</v>
      </c>
    </row>
    <row r="116" spans="1:8" x14ac:dyDescent="0.25">
      <c r="A116" s="19">
        <v>112</v>
      </c>
      <c r="B116" s="18" t="s">
        <v>154</v>
      </c>
      <c r="C116" s="22"/>
      <c r="D116" s="22"/>
      <c r="E116" s="17" t="s">
        <v>32</v>
      </c>
      <c r="F116" s="20">
        <v>4</v>
      </c>
      <c r="G116" s="21">
        <f t="shared" si="2"/>
        <v>0</v>
      </c>
      <c r="H116" s="21">
        <f t="shared" si="3"/>
        <v>0</v>
      </c>
    </row>
    <row r="117" spans="1:8" x14ac:dyDescent="0.25">
      <c r="A117" s="19">
        <v>113</v>
      </c>
      <c r="B117" s="18" t="s">
        <v>155</v>
      </c>
      <c r="C117" s="22"/>
      <c r="D117" s="22"/>
      <c r="E117" s="17" t="s">
        <v>32</v>
      </c>
      <c r="F117" s="20">
        <v>4</v>
      </c>
      <c r="G117" s="21">
        <f t="shared" si="2"/>
        <v>0</v>
      </c>
      <c r="H117" s="21">
        <f t="shared" si="3"/>
        <v>0</v>
      </c>
    </row>
    <row r="118" spans="1:8" x14ac:dyDescent="0.25">
      <c r="A118" s="19">
        <v>114</v>
      </c>
      <c r="B118" s="18" t="s">
        <v>158</v>
      </c>
      <c r="C118" s="22"/>
      <c r="D118" s="22"/>
      <c r="E118" s="17" t="s">
        <v>31</v>
      </c>
      <c r="F118" s="20">
        <v>1</v>
      </c>
      <c r="G118" s="21">
        <f t="shared" si="2"/>
        <v>0</v>
      </c>
      <c r="H118" s="21">
        <f t="shared" si="3"/>
        <v>0</v>
      </c>
    </row>
    <row r="119" spans="1:8" x14ac:dyDescent="0.25">
      <c r="A119" s="19">
        <v>115</v>
      </c>
      <c r="B119" s="18" t="s">
        <v>159</v>
      </c>
      <c r="C119" s="22"/>
      <c r="D119" s="22"/>
      <c r="E119" s="17" t="s">
        <v>31</v>
      </c>
      <c r="F119" s="20">
        <v>1</v>
      </c>
      <c r="G119" s="21">
        <f t="shared" si="2"/>
        <v>0</v>
      </c>
      <c r="H119" s="21">
        <f t="shared" si="3"/>
        <v>0</v>
      </c>
    </row>
    <row r="120" spans="1:8" x14ac:dyDescent="0.25">
      <c r="A120" s="19">
        <v>116</v>
      </c>
      <c r="B120" s="18" t="s">
        <v>160</v>
      </c>
      <c r="C120" s="22"/>
      <c r="D120" s="22"/>
      <c r="E120" s="17" t="s">
        <v>31</v>
      </c>
      <c r="F120" s="20">
        <v>1</v>
      </c>
      <c r="G120" s="21">
        <f t="shared" si="2"/>
        <v>0</v>
      </c>
      <c r="H120" s="21">
        <f t="shared" si="3"/>
        <v>0</v>
      </c>
    </row>
    <row r="121" spans="1:8" x14ac:dyDescent="0.25">
      <c r="A121" s="19">
        <v>117</v>
      </c>
      <c r="B121" s="18" t="s">
        <v>161</v>
      </c>
      <c r="C121" s="22"/>
      <c r="D121" s="22"/>
      <c r="E121" s="17" t="s">
        <v>31</v>
      </c>
      <c r="F121" s="20">
        <v>1</v>
      </c>
      <c r="G121" s="21">
        <f>C121*F121</f>
        <v>0</v>
      </c>
      <c r="H121" s="21">
        <f>D121*F121</f>
        <v>0</v>
      </c>
    </row>
    <row r="122" spans="1:8" x14ac:dyDescent="0.25">
      <c r="A122" s="19">
        <v>118</v>
      </c>
      <c r="B122" s="18" t="s">
        <v>162</v>
      </c>
      <c r="C122" s="22"/>
      <c r="D122" s="22"/>
      <c r="E122" s="17" t="s">
        <v>163</v>
      </c>
      <c r="F122" s="20">
        <v>1</v>
      </c>
      <c r="G122" s="21">
        <f t="shared" si="2"/>
        <v>0</v>
      </c>
      <c r="H122" s="21">
        <f t="shared" si="3"/>
        <v>0</v>
      </c>
    </row>
    <row r="123" spans="1:8" x14ac:dyDescent="0.25">
      <c r="A123" s="19">
        <v>119</v>
      </c>
      <c r="B123" s="18" t="s">
        <v>164</v>
      </c>
      <c r="C123" s="22"/>
      <c r="D123" s="22"/>
      <c r="E123" s="17" t="s">
        <v>44</v>
      </c>
      <c r="F123" s="20">
        <v>1</v>
      </c>
      <c r="G123" s="21">
        <f t="shared" si="2"/>
        <v>0</v>
      </c>
      <c r="H123" s="21">
        <f t="shared" si="3"/>
        <v>0</v>
      </c>
    </row>
    <row r="124" spans="1:8" x14ac:dyDescent="0.25">
      <c r="A124" s="19">
        <v>120</v>
      </c>
      <c r="B124" s="18" t="s">
        <v>165</v>
      </c>
      <c r="C124" s="22"/>
      <c r="D124" s="22"/>
      <c r="E124" s="17" t="s">
        <v>166</v>
      </c>
      <c r="F124" s="20">
        <v>1</v>
      </c>
      <c r="G124" s="21">
        <f t="shared" si="2"/>
        <v>0</v>
      </c>
      <c r="H124" s="21">
        <f t="shared" si="3"/>
        <v>0</v>
      </c>
    </row>
    <row r="125" spans="1:8" ht="30" x14ac:dyDescent="0.25">
      <c r="A125" s="19">
        <v>121</v>
      </c>
      <c r="B125" s="18" t="s">
        <v>177</v>
      </c>
      <c r="C125" s="23"/>
      <c r="D125" s="23"/>
      <c r="E125" s="17" t="s">
        <v>31</v>
      </c>
      <c r="F125" s="20">
        <v>1</v>
      </c>
      <c r="G125" s="21">
        <f t="shared" si="2"/>
        <v>0</v>
      </c>
      <c r="H125" s="21">
        <f t="shared" si="3"/>
        <v>0</v>
      </c>
    </row>
    <row r="126" spans="1:8" x14ac:dyDescent="0.25">
      <c r="A126" s="19">
        <v>122</v>
      </c>
      <c r="B126" s="18" t="s">
        <v>168</v>
      </c>
      <c r="C126" s="22"/>
      <c r="D126" s="22"/>
      <c r="E126" s="17" t="s">
        <v>56</v>
      </c>
      <c r="F126" s="20">
        <v>1</v>
      </c>
      <c r="G126" s="21">
        <f t="shared" si="2"/>
        <v>0</v>
      </c>
      <c r="H126" s="21">
        <f t="shared" si="3"/>
        <v>0</v>
      </c>
    </row>
    <row r="127" spans="1:8" ht="28.15" customHeight="1" x14ac:dyDescent="0.25">
      <c r="F127" s="25" t="s">
        <v>174</v>
      </c>
      <c r="G127" s="24">
        <f>SUM(G5:G126)</f>
        <v>0</v>
      </c>
      <c r="H127" s="24">
        <f>SUM(H5:H126)</f>
        <v>0</v>
      </c>
    </row>
  </sheetData>
  <mergeCells count="9">
    <mergeCell ref="G3:G4"/>
    <mergeCell ref="H3:H4"/>
    <mergeCell ref="A2:H2"/>
    <mergeCell ref="A1:H1"/>
    <mergeCell ref="C3:D3"/>
    <mergeCell ref="E3:E4"/>
    <mergeCell ref="B3:B4"/>
    <mergeCell ref="F3:F4"/>
    <mergeCell ref="A3:A4"/>
  </mergeCells>
  <phoneticPr fontId="2" type="noConversion"/>
  <pageMargins left="0.7" right="0.7" top="0.75" bottom="0.75" header="0.3" footer="0.3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mat. biurowe</vt:lpstr>
      <vt:lpstr>arkusz kalk.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Król-Gradzik</dc:creator>
  <cp:lastModifiedBy>Justyna Kępka</cp:lastModifiedBy>
  <cp:lastPrinted>2025-12-16T09:24:13Z</cp:lastPrinted>
  <dcterms:created xsi:type="dcterms:W3CDTF">2025-08-26T07:55:56Z</dcterms:created>
  <dcterms:modified xsi:type="dcterms:W3CDTF">2025-12-19T08:17:28Z</dcterms:modified>
</cp:coreProperties>
</file>